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90" windowWidth="23955" windowHeight="6960" tabRatio="675"/>
  </bookViews>
  <sheets>
    <sheet name="bezrobotni" sheetId="1" r:id="rId1"/>
    <sheet name="kobiety" sheetId="10" r:id="rId2"/>
    <sheet name="stopa.bezrobocia.Polska" sheetId="8" r:id="rId3"/>
    <sheet name="stopa.bezrobocia.woj." sheetId="9" r:id="rId4"/>
    <sheet name="bezrobotni na wsi" sheetId="2" r:id="rId5"/>
    <sheet name="długoterminowi" sheetId="3" r:id="rId6"/>
    <sheet name="do 30 roku życia" sheetId="4" r:id="rId7"/>
    <sheet name="powyżej 50 roku życia" sheetId="5" r:id="rId8"/>
    <sheet name="oferty pracy" sheetId="6" r:id="rId9"/>
  </sheets>
  <calcPr calcId="145621"/>
</workbook>
</file>

<file path=xl/calcChain.xml><?xml version="1.0" encoding="utf-8"?>
<calcChain xmlns="http://schemas.openxmlformats.org/spreadsheetml/2006/main">
  <c r="C28" i="10" l="1"/>
  <c r="J4" i="10" l="1"/>
  <c r="J3" i="10"/>
  <c r="F24" i="2"/>
  <c r="D24" i="2"/>
  <c r="F28" i="3"/>
  <c r="C28" i="3"/>
  <c r="D28" i="3"/>
  <c r="D28" i="4"/>
  <c r="C28" i="4"/>
  <c r="F28" i="4"/>
  <c r="F28" i="5"/>
  <c r="D28" i="5"/>
  <c r="C28" i="5"/>
  <c r="G12" i="8" l="1"/>
  <c r="F28" i="6" l="1"/>
  <c r="F28" i="10"/>
  <c r="F28" i="1"/>
  <c r="E3" i="9" l="1"/>
  <c r="G3" i="9"/>
  <c r="E4" i="9"/>
  <c r="G4" i="9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D28" i="1" l="1"/>
  <c r="C28" i="1"/>
  <c r="C24" i="2" l="1"/>
  <c r="E5" i="10" l="1"/>
  <c r="E4" i="10"/>
  <c r="E3" i="10"/>
  <c r="K23" i="2" l="1"/>
  <c r="K10" i="2"/>
  <c r="J2" i="2"/>
  <c r="J2" i="10"/>
  <c r="D28" i="6" l="1"/>
  <c r="D28" i="10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8" i="3" s="1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4" l="1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s="1"/>
  <c r="C28" i="6" l="1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<sst xmlns="http://schemas.openxmlformats.org/spreadsheetml/2006/main" count="359" uniqueCount="124">
  <si>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</si>
  <si>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</si>
  <si>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</si>
  <si>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</si>
  <si>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</si>
  <si>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</si>
  <si>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</si>
  <si>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</si>
  <si>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</si>
  <si>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</si>
  <si>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</si>
  <si>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</si>
  <si>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</si>
  <si>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</si>
  <si>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</si>
  <si>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</si>
  <si>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</si>
  <si>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</si>
  <si>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</si>
  <si>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</si>
  <si>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</si>
  <si>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</si>
  <si>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</si>
  <si>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</si>
  <si>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</si>
  <si>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</si>
  <si>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</si>
  <si>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</si>
  <si>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</si>
  <si>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Piotr Kocaj</t>
  </si>
  <si>
    <t>Wydział Informacji Statystycznej i Analiz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</si>
  <si>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</si>
  <si>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</si>
  <si>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</si>
  <si>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</si>
  <si>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</si>
  <si>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</si>
  <si>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</si>
  <si>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</si>
  <si>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</si>
  <si>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</si>
  <si>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</si>
  <si>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</si>
  <si>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</si>
  <si>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</si>
  <si>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</si>
  <si>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</si>
  <si>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</si>
  <si>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</si>
  <si>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</si>
  <si>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</si>
  <si>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</si>
  <si>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</si>
  <si>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</si>
  <si>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* Bank Danych Loklanych www.stat.gov.pl.</t>
  </si>
  <si>
    <t>** GUS.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</si>
  <si>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</si>
  <si>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</si>
  <si>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</si>
  <si>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</si>
  <si>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</si>
  <si>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</si>
  <si>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</si>
  <si>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</si>
  <si>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</si>
  <si>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</si>
  <si>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</si>
  <si>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</si>
  <si>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</si>
  <si>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</si>
  <si>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</si>
  <si>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</si>
  <si>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</si>
  <si>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</si>
  <si>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</si>
  <si>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</si>
  <si>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</si>
  <si>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</si>
  <si>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</si>
  <si>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</si>
  <si>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</si>
  <si>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</si>
  <si>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</si>
  <si>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</si>
  <si>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</si>
  <si>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</si>
  <si>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</si>
  <si>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</si>
  <si>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</si>
  <si>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Bezrobotne kobiety zarejestrowane w PUP w woj. podkarpackim c.d.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</si>
  <si>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</si>
  <si>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</si>
  <si>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</si>
  <si>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* Bank Danych Lokalnych www.stat.gov.pl.</t>
  </si>
  <si>
    <t>opracowanie:</t>
  </si>
  <si>
    <t>* Bezrobotni długotrwale - w okresie ostatnich dwóch lat. Definicja zawarta w ustawie o promocji zatrudnienia i instytucjach rynku pracy.</t>
  </si>
  <si>
    <t>liczba bezrobotnych ogółem stan na 31 VII '17 r.</t>
  </si>
  <si>
    <t>liczba bezrobotnych kobiet stan na 31 VII '17 r.</t>
  </si>
  <si>
    <t>liczba bezrobotnych zam. na wsi stan na 31 VII '17 r.</t>
  </si>
  <si>
    <t>liczba bezrobotnych pow. 12 m-cy stan na 31 VII '17 r.</t>
  </si>
  <si>
    <t>liczba bezrobotnych do 30 r. ż. stan na 31 VII '17 r.</t>
  </si>
  <si>
    <t>liczba bezrobotnych 50+ stan na 31 VII '17 r.</t>
  </si>
  <si>
    <t>liczba ofert w VII '17 r.</t>
  </si>
  <si>
    <t>Liczba bezrobotnych do 30 roku życia - w szczególnej sytuacji na rynku pracy</t>
  </si>
  <si>
    <t>Liczba bezrobotnych powyżej 50 roku życia - w szczególnej sytuacji na rynku pracy</t>
  </si>
  <si>
    <t>liczba ofert w VIII '17 r.</t>
  </si>
  <si>
    <t>liczba ofert w VIII '16 r.</t>
  </si>
  <si>
    <t>liczba bezrobotnych 50+ stan na 31 VIII '16 r.</t>
  </si>
  <si>
    <t>liczba bezrobotnych 50+ stan na 31 VIII '17 r.</t>
  </si>
  <si>
    <t>liczba bezrobotnych do 30 r.ż. stan na 31 VIII '16 r.</t>
  </si>
  <si>
    <t>liczba bezrobotnych do 30 r. ż. stan na 31 VIII '17 r.</t>
  </si>
  <si>
    <t>liczba bezrobotnych pow. 12 m-cy stan na 31 VIII '16 r.</t>
  </si>
  <si>
    <t>liczba bezrobotnych pow. 12 m-cy stan na 31 VIII '17 r.</t>
  </si>
  <si>
    <t>liczba bezrobotnych zam. na wsi stan na 31 VIII '16 r.</t>
  </si>
  <si>
    <t>Stopa bezrobocia stan na 31 VIII '16 r. (w%)*</t>
  </si>
  <si>
    <t>Stopa bezrobocia stan na 31 VIII '17 r. (w%)**</t>
  </si>
  <si>
    <t>Stopa bezrobocia stan na 31 VII '17 r. (w%)*</t>
  </si>
  <si>
    <t>Stopa bezrobocia stan na 31 VII '17 r. (%)*</t>
  </si>
  <si>
    <t>Stopa bezrobocia stan na 31 VIII '17 r. (%)**</t>
  </si>
  <si>
    <t>liczba bezrobotnych kobiet stan na 31 VIII '16 r.</t>
  </si>
  <si>
    <t>liczba bezrobotnych kobiet stan na 31 VIII '17 r.</t>
  </si>
  <si>
    <t>liczba bezrobotnych ogółem stan na 31 VIII '16 r.</t>
  </si>
  <si>
    <t>liczba bezrobotnych ogółem stan na 31 VIII '17 r.</t>
  </si>
  <si>
    <t>liczba bezrobotnych zam. na wsi stan na 31 VIII '17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</si>
</sst>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4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3" borderId="1" xfId="0" applyFont="1" applyFill="1" applyBorder="1"/>
    <xf numFmtId="0" fontId="5" fillId="2" borderId="0" xfId="0" applyFont="1" applyFill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G29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2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x14ac:dyDescent="0.25">
      <c r="B1" s="26" t="s">
        <v>36</v>
      </c>
    </row>
    <row r="2" spans="2:7" ht="60" x14ac:dyDescent="0.25">
      <c r="B2" s="29" t="s">
        <v>27</v>
      </c>
      <c r="C2" s="30" t="s">
        <v>122</v>
      </c>
      <c r="D2" s="31" t="s">
        <v>96</v>
      </c>
      <c r="E2" s="30" t="s">
        <v>84</v>
      </c>
      <c r="F2" s="31" t="s">
        <v>121</v>
      </c>
      <c r="G2" s="30" t="s">
        <v>26</v>
      </c>
    </row>
    <row r="3" spans="2:7" x14ac:dyDescent="0.25">
      <c r="B3" s="32" t="s">
        <v>0</v>
      </c>
      <c r="C3" s="33">
        <v>1277</v>
      </c>
      <c r="D3" s="34">
        <v>1275</v>
      </c>
      <c r="E3" s="33">
        <f>SUM(C3)-D3</f>
        <v>2</v>
      </c>
      <c r="F3" s="34">
        <v>1392</v>
      </c>
      <c r="G3" s="33">
        <f>SUM(C3)-F3</f>
        <v>-115</v>
      </c>
    </row>
    <row r="4" spans="2:7" x14ac:dyDescent="0.25">
      <c r="B4" s="32" t="s">
        <v>1</v>
      </c>
      <c r="C4" s="33">
        <v>4721</v>
      </c>
      <c r="D4" s="34">
        <v>4741</v>
      </c>
      <c r="E4" s="33">
        <f>SUM(C4)-D4</f>
        <v>-20</v>
      </c>
      <c r="F4" s="34">
        <v>5236</v>
      </c>
      <c r="G4" s="33">
        <f>SUM(C4)-F4</f>
        <v>-515</v>
      </c>
    </row>
    <row r="5" spans="2:7" x14ac:dyDescent="0.25">
      <c r="B5" s="32" t="s">
        <v>2</v>
      </c>
      <c r="C5" s="33">
        <v>4344</v>
      </c>
      <c r="D5" s="34">
        <v>4408</v>
      </c>
      <c r="E5" s="33">
        <f>SUM(C5)-D5</f>
        <v>-64</v>
      </c>
      <c r="F5" s="34">
        <v>5440</v>
      </c>
      <c r="G5" s="33">
        <f t="shared" ref="G5:G28" si="0">SUM(C5)-F5</f>
        <v>-1096</v>
      </c>
    </row>
    <row r="6" spans="2:7" x14ac:dyDescent="0.25">
      <c r="B6" s="32" t="s">
        <v>3</v>
      </c>
      <c r="C6" s="33">
        <v>7053</v>
      </c>
      <c r="D6" s="34">
        <v>6956</v>
      </c>
      <c r="E6" s="33">
        <f t="shared" ref="E6:E27" si="1">SUM(C6)-D6</f>
        <v>97</v>
      </c>
      <c r="F6" s="34">
        <v>7802</v>
      </c>
      <c r="G6" s="33">
        <f t="shared" si="0"/>
        <v>-749</v>
      </c>
    </row>
    <row r="7" spans="2:7" x14ac:dyDescent="0.25">
      <c r="B7" s="32" t="s">
        <v>4</v>
      </c>
      <c r="C7" s="33">
        <v>5694</v>
      </c>
      <c r="D7" s="34">
        <v>5740</v>
      </c>
      <c r="E7" s="33">
        <f t="shared" si="1"/>
        <v>-46</v>
      </c>
      <c r="F7" s="34">
        <v>6937</v>
      </c>
      <c r="G7" s="33">
        <f t="shared" si="0"/>
        <v>-1243</v>
      </c>
    </row>
    <row r="8" spans="2:7" x14ac:dyDescent="0.25">
      <c r="B8" s="32" t="s">
        <v>5</v>
      </c>
      <c r="C8" s="33">
        <v>2303</v>
      </c>
      <c r="D8" s="34">
        <v>2251</v>
      </c>
      <c r="E8" s="33">
        <f t="shared" si="1"/>
        <v>52</v>
      </c>
      <c r="F8" s="34">
        <v>2580</v>
      </c>
      <c r="G8" s="33">
        <f t="shared" si="0"/>
        <v>-277</v>
      </c>
    </row>
    <row r="9" spans="2:7" x14ac:dyDescent="0.25">
      <c r="B9" s="35" t="s">
        <v>6</v>
      </c>
      <c r="C9" s="33">
        <v>2955</v>
      </c>
      <c r="D9" s="34">
        <v>2950</v>
      </c>
      <c r="E9" s="33">
        <f t="shared" si="1"/>
        <v>5</v>
      </c>
      <c r="F9" s="34">
        <v>3690</v>
      </c>
      <c r="G9" s="33">
        <f t="shared" si="0"/>
        <v>-735</v>
      </c>
    </row>
    <row r="10" spans="2:7" x14ac:dyDescent="0.25">
      <c r="B10" s="32" t="s">
        <v>7</v>
      </c>
      <c r="C10" s="33">
        <v>1820</v>
      </c>
      <c r="D10" s="34">
        <v>1789</v>
      </c>
      <c r="E10" s="33">
        <f t="shared" si="1"/>
        <v>31</v>
      </c>
      <c r="F10" s="34">
        <v>2096</v>
      </c>
      <c r="G10" s="33">
        <f t="shared" si="0"/>
        <v>-276</v>
      </c>
    </row>
    <row r="11" spans="2:7" x14ac:dyDescent="0.25">
      <c r="B11" s="32" t="s">
        <v>8</v>
      </c>
      <c r="C11" s="33">
        <v>3737</v>
      </c>
      <c r="D11" s="34">
        <v>3719</v>
      </c>
      <c r="E11" s="33">
        <f t="shared" si="1"/>
        <v>18</v>
      </c>
      <c r="F11" s="34">
        <v>4448</v>
      </c>
      <c r="G11" s="33">
        <f t="shared" si="0"/>
        <v>-711</v>
      </c>
    </row>
    <row r="12" spans="2:7" x14ac:dyDescent="0.25">
      <c r="B12" s="32" t="s">
        <v>9</v>
      </c>
      <c r="C12" s="33">
        <v>2308</v>
      </c>
      <c r="D12" s="34">
        <v>2296</v>
      </c>
      <c r="E12" s="33">
        <f t="shared" si="1"/>
        <v>12</v>
      </c>
      <c r="F12" s="34">
        <v>2687</v>
      </c>
      <c r="G12" s="33">
        <f t="shared" si="0"/>
        <v>-379</v>
      </c>
    </row>
    <row r="13" spans="2:7" x14ac:dyDescent="0.25">
      <c r="B13" s="32" t="s">
        <v>10</v>
      </c>
      <c r="C13" s="33">
        <v>3601</v>
      </c>
      <c r="D13" s="34">
        <v>3613</v>
      </c>
      <c r="E13" s="33">
        <f t="shared" si="1"/>
        <v>-12</v>
      </c>
      <c r="F13" s="34">
        <v>4260</v>
      </c>
      <c r="G13" s="33">
        <f t="shared" si="0"/>
        <v>-659</v>
      </c>
    </row>
    <row r="14" spans="2:7" x14ac:dyDescent="0.25">
      <c r="B14" s="32" t="s">
        <v>11</v>
      </c>
      <c r="C14" s="33">
        <v>4033</v>
      </c>
      <c r="D14" s="34">
        <v>3871</v>
      </c>
      <c r="E14" s="33">
        <f t="shared" si="1"/>
        <v>162</v>
      </c>
      <c r="F14" s="34">
        <v>5605</v>
      </c>
      <c r="G14" s="33">
        <f t="shared" si="0"/>
        <v>-1572</v>
      </c>
    </row>
    <row r="15" spans="2:7" x14ac:dyDescent="0.25">
      <c r="B15" s="32" t="s">
        <v>12</v>
      </c>
      <c r="C15" s="33">
        <v>4030</v>
      </c>
      <c r="D15" s="34">
        <v>4011</v>
      </c>
      <c r="E15" s="33">
        <f t="shared" si="1"/>
        <v>19</v>
      </c>
      <c r="F15" s="34">
        <v>4190</v>
      </c>
      <c r="G15" s="33">
        <f t="shared" si="0"/>
        <v>-160</v>
      </c>
    </row>
    <row r="16" spans="2:7" x14ac:dyDescent="0.25">
      <c r="B16" s="32" t="s">
        <v>13</v>
      </c>
      <c r="C16" s="33">
        <v>3950</v>
      </c>
      <c r="D16" s="34">
        <v>3942</v>
      </c>
      <c r="E16" s="33">
        <f t="shared" si="1"/>
        <v>8</v>
      </c>
      <c r="F16" s="34">
        <v>4448</v>
      </c>
      <c r="G16" s="33">
        <f t="shared" si="0"/>
        <v>-498</v>
      </c>
    </row>
    <row r="17" spans="2:7" x14ac:dyDescent="0.25">
      <c r="B17" s="32" t="s">
        <v>14</v>
      </c>
      <c r="C17" s="33">
        <v>4420</v>
      </c>
      <c r="D17" s="34">
        <v>4362</v>
      </c>
      <c r="E17" s="33">
        <f t="shared" si="1"/>
        <v>58</v>
      </c>
      <c r="F17" s="34">
        <v>5089</v>
      </c>
      <c r="G17" s="33">
        <f t="shared" si="0"/>
        <v>-669</v>
      </c>
    </row>
    <row r="18" spans="2:7" x14ac:dyDescent="0.25">
      <c r="B18" s="32" t="s">
        <v>15</v>
      </c>
      <c r="C18" s="33">
        <v>3535</v>
      </c>
      <c r="D18" s="34">
        <v>3505</v>
      </c>
      <c r="E18" s="33">
        <f t="shared" si="1"/>
        <v>30</v>
      </c>
      <c r="F18" s="34">
        <v>4575</v>
      </c>
      <c r="G18" s="33">
        <f t="shared" si="0"/>
        <v>-1040</v>
      </c>
    </row>
    <row r="19" spans="2:7" x14ac:dyDescent="0.25">
      <c r="B19" s="32" t="s">
        <v>16</v>
      </c>
      <c r="C19" s="33">
        <v>6679</v>
      </c>
      <c r="D19" s="34">
        <v>6726</v>
      </c>
      <c r="E19" s="33">
        <f t="shared" si="1"/>
        <v>-47</v>
      </c>
      <c r="F19" s="34">
        <v>7458</v>
      </c>
      <c r="G19" s="33">
        <f t="shared" si="0"/>
        <v>-779</v>
      </c>
    </row>
    <row r="20" spans="2:7" x14ac:dyDescent="0.25">
      <c r="B20" s="32" t="s">
        <v>17</v>
      </c>
      <c r="C20" s="33">
        <v>3071</v>
      </c>
      <c r="D20" s="34">
        <v>3049</v>
      </c>
      <c r="E20" s="33">
        <f t="shared" si="1"/>
        <v>22</v>
      </c>
      <c r="F20" s="34">
        <v>3662</v>
      </c>
      <c r="G20" s="33">
        <f t="shared" si="0"/>
        <v>-591</v>
      </c>
    </row>
    <row r="21" spans="2:7" x14ac:dyDescent="0.25">
      <c r="B21" s="32" t="s">
        <v>18</v>
      </c>
      <c r="C21" s="33">
        <v>2669</v>
      </c>
      <c r="D21" s="34">
        <v>2638</v>
      </c>
      <c r="E21" s="33">
        <f t="shared" si="1"/>
        <v>31</v>
      </c>
      <c r="F21" s="34">
        <v>3537</v>
      </c>
      <c r="G21" s="33">
        <f t="shared" si="0"/>
        <v>-868</v>
      </c>
    </row>
    <row r="22" spans="2:7" x14ac:dyDescent="0.25">
      <c r="B22" s="32" t="s">
        <v>19</v>
      </c>
      <c r="C22" s="33">
        <v>3852</v>
      </c>
      <c r="D22" s="34">
        <v>3792</v>
      </c>
      <c r="E22" s="33">
        <f t="shared" si="1"/>
        <v>60</v>
      </c>
      <c r="F22" s="34">
        <v>4600</v>
      </c>
      <c r="G22" s="33">
        <f t="shared" si="0"/>
        <v>-748</v>
      </c>
    </row>
    <row r="23" spans="2:7" x14ac:dyDescent="0.25">
      <c r="B23" s="32" t="s">
        <v>20</v>
      </c>
      <c r="C23" s="33">
        <v>1904</v>
      </c>
      <c r="D23" s="34">
        <v>1945</v>
      </c>
      <c r="E23" s="33">
        <f t="shared" si="1"/>
        <v>-41</v>
      </c>
      <c r="F23" s="34">
        <v>2235</v>
      </c>
      <c r="G23" s="33">
        <f t="shared" si="0"/>
        <v>-331</v>
      </c>
    </row>
    <row r="24" spans="2:7" x14ac:dyDescent="0.25">
      <c r="B24" s="32" t="s">
        <v>21</v>
      </c>
      <c r="C24" s="33">
        <v>1181</v>
      </c>
      <c r="D24" s="34">
        <v>1181</v>
      </c>
      <c r="E24" s="33">
        <f t="shared" si="1"/>
        <v>0</v>
      </c>
      <c r="F24" s="34">
        <v>1474</v>
      </c>
      <c r="G24" s="33">
        <f t="shared" si="0"/>
        <v>-293</v>
      </c>
    </row>
    <row r="25" spans="2:7" x14ac:dyDescent="0.25">
      <c r="B25" s="32" t="s">
        <v>22</v>
      </c>
      <c r="C25" s="33">
        <v>3631</v>
      </c>
      <c r="D25" s="34">
        <v>3684</v>
      </c>
      <c r="E25" s="33">
        <f t="shared" si="1"/>
        <v>-53</v>
      </c>
      <c r="F25" s="34">
        <v>3942</v>
      </c>
      <c r="G25" s="33">
        <f t="shared" si="0"/>
        <v>-311</v>
      </c>
    </row>
    <row r="26" spans="2:7" x14ac:dyDescent="0.25">
      <c r="B26" s="32" t="s">
        <v>23</v>
      </c>
      <c r="C26" s="33">
        <v>7288</v>
      </c>
      <c r="D26" s="34">
        <v>7235</v>
      </c>
      <c r="E26" s="33">
        <f t="shared" si="1"/>
        <v>53</v>
      </c>
      <c r="F26" s="34">
        <v>7914</v>
      </c>
      <c r="G26" s="33">
        <f t="shared" si="0"/>
        <v>-626</v>
      </c>
    </row>
    <row r="27" spans="2:7" x14ac:dyDescent="0.25">
      <c r="B27" s="32" t="s">
        <v>24</v>
      </c>
      <c r="C27" s="33">
        <v>1710</v>
      </c>
      <c r="D27" s="34">
        <v>1722</v>
      </c>
      <c r="E27" s="33">
        <f t="shared" si="1"/>
        <v>-12</v>
      </c>
      <c r="F27" s="34">
        <v>2074</v>
      </c>
      <c r="G27" s="33">
        <f t="shared" si="0"/>
        <v>-364</v>
      </c>
    </row>
    <row r="28" spans="2:7" x14ac:dyDescent="0.25">
      <c r="B28" s="36" t="s">
        <v>25</v>
      </c>
      <c r="C28" s="37">
        <f>SUM(C3:C27)</f>
        <v>91766</v>
      </c>
      <c r="D28" s="38">
        <f>SUM(D3:D27)</f>
        <v>91401</v>
      </c>
      <c r="E28" s="37">
        <f>SUM(C28)-D28</f>
        <v>365</v>
      </c>
      <c r="F28" s="38">
        <f>SUM(F3:F27)</f>
        <v>107371</v>
      </c>
      <c r="G28" s="37">
        <f t="shared" si="0"/>
        <v>-15605</v>
      </c>
    </row>
    <row r="29" spans="2:7" x14ac:dyDescent="0.25">
      <c r="E29" s="39"/>
      <c r="G29" s="39"/>
    </row>
  </sheetData>
  <printOptions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4.85546875" style="14" customWidth="1"/>
    <col min="4" max="4" width="14.5703125" style="14" customWidth="1"/>
    <col min="5" max="5" width="14.7109375" style="14" customWidth="1"/>
    <col min="6" max="6" width="14.5703125" style="14" customWidth="1"/>
    <col min="7" max="7" width="15.425781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9.7109375" style="14" customWidth="1"/>
    <col min="13" max="13" width="5.5703125" style="14" customWidth="1"/>
    <col min="14" max="16384" width="9.140625" style="14"/>
  </cols>
  <sheetData>
    <row r="1" spans="2:12" x14ac:dyDescent="0.25">
      <c r="B1" s="26" t="s">
        <v>88</v>
      </c>
      <c r="I1" s="26" t="s">
        <v>89</v>
      </c>
    </row>
    <row r="2" spans="2:12" ht="75" customHeight="1" x14ac:dyDescent="0.25">
      <c r="B2" s="29" t="s">
        <v>27</v>
      </c>
      <c r="C2" s="30" t="s">
        <v>120</v>
      </c>
      <c r="D2" s="31" t="s">
        <v>97</v>
      </c>
      <c r="E2" s="30" t="s">
        <v>28</v>
      </c>
      <c r="F2" s="31" t="s">
        <v>119</v>
      </c>
      <c r="G2" s="30" t="s">
        <v>26</v>
      </c>
      <c r="I2" s="29" t="s">
        <v>27</v>
      </c>
      <c r="J2" s="30" t="str">
        <f>T(bezrobotni!C2)</f>
        <v>liczba bezrobotnych ogółem stan na 31 VIII '17 r.</v>
      </c>
      <c r="K2" s="30" t="s">
        <v>85</v>
      </c>
      <c r="L2" s="30" t="s">
        <v>87</v>
      </c>
    </row>
    <row r="3" spans="2:12" x14ac:dyDescent="0.25">
      <c r="B3" s="32" t="s">
        <v>0</v>
      </c>
      <c r="C3" s="33">
        <v>691</v>
      </c>
      <c r="D3" s="34">
        <v>670</v>
      </c>
      <c r="E3" s="33">
        <f>SUM(C3)-D3</f>
        <v>21</v>
      </c>
      <c r="F3" s="34">
        <v>754</v>
      </c>
      <c r="G3" s="33">
        <f t="shared" ref="G3:G27" si="0">SUM(C3)-F3</f>
        <v>-63</v>
      </c>
      <c r="I3" s="32" t="s">
        <v>0</v>
      </c>
      <c r="J3" s="33">
        <f>SUM(bezrobotni!C3)</f>
        <v>1277</v>
      </c>
      <c r="K3" s="33">
        <f>SUM(C3)</f>
        <v>691</v>
      </c>
      <c r="L3" s="40">
        <f t="shared" ref="L3:L28" si="1">SUM(K3)/J3*100</f>
        <v>54.111198120595148</v>
      </c>
    </row>
    <row r="4" spans="2:12" x14ac:dyDescent="0.25">
      <c r="B4" s="32" t="s">
        <v>1</v>
      </c>
      <c r="C4" s="33">
        <v>2726</v>
      </c>
      <c r="D4" s="34">
        <v>2704</v>
      </c>
      <c r="E4" s="33">
        <f>SUM(C4)-D4</f>
        <v>22</v>
      </c>
      <c r="F4" s="34">
        <v>2998</v>
      </c>
      <c r="G4" s="33">
        <f t="shared" si="0"/>
        <v>-272</v>
      </c>
      <c r="I4" s="32" t="s">
        <v>1</v>
      </c>
      <c r="J4" s="33">
        <f>SUM(bezrobotni!C4)</f>
        <v>4721</v>
      </c>
      <c r="K4" s="33">
        <f t="shared" ref="K4:K27" si="2">SUM(C4)</f>
        <v>2726</v>
      </c>
      <c r="L4" s="40">
        <f t="shared" si="1"/>
        <v>57.742003812751541</v>
      </c>
    </row>
    <row r="5" spans="2:12" x14ac:dyDescent="0.25">
      <c r="B5" s="32" t="s">
        <v>2</v>
      </c>
      <c r="C5" s="33">
        <v>2797</v>
      </c>
      <c r="D5" s="34">
        <v>2801</v>
      </c>
      <c r="E5" s="33">
        <f>SUM(C5)-D5</f>
        <v>-4</v>
      </c>
      <c r="F5" s="34">
        <v>3351</v>
      </c>
      <c r="G5" s="33">
        <f t="shared" si="0"/>
        <v>-554</v>
      </c>
      <c r="I5" s="32" t="s">
        <v>2</v>
      </c>
      <c r="J5" s="33">
        <f>SUM(bezrobotni!C5)</f>
        <v>4344</v>
      </c>
      <c r="K5" s="33">
        <f t="shared" si="2"/>
        <v>2797</v>
      </c>
      <c r="L5" s="40">
        <f t="shared" si="1"/>
        <v>64.387661141804784</v>
      </c>
    </row>
    <row r="6" spans="2:12" x14ac:dyDescent="0.25">
      <c r="B6" s="32" t="s">
        <v>3</v>
      </c>
      <c r="C6" s="33">
        <v>3742</v>
      </c>
      <c r="D6" s="34">
        <v>3648</v>
      </c>
      <c r="E6" s="33">
        <f t="shared" ref="E6:E27" si="3">SUM(C6)-D6</f>
        <v>94</v>
      </c>
      <c r="F6" s="34">
        <v>3985</v>
      </c>
      <c r="G6" s="33">
        <f t="shared" si="0"/>
        <v>-243</v>
      </c>
      <c r="I6" s="32" t="s">
        <v>3</v>
      </c>
      <c r="J6" s="33">
        <f>SUM(bezrobotni!C6)</f>
        <v>7053</v>
      </c>
      <c r="K6" s="33">
        <f t="shared" si="2"/>
        <v>3742</v>
      </c>
      <c r="L6" s="40">
        <f t="shared" si="1"/>
        <v>53.055437402523751</v>
      </c>
    </row>
    <row r="7" spans="2:12" x14ac:dyDescent="0.25">
      <c r="B7" s="32" t="s">
        <v>4</v>
      </c>
      <c r="C7" s="33">
        <v>3545</v>
      </c>
      <c r="D7" s="34">
        <v>3481</v>
      </c>
      <c r="E7" s="33">
        <f t="shared" si="3"/>
        <v>64</v>
      </c>
      <c r="F7" s="34">
        <v>4064</v>
      </c>
      <c r="G7" s="33">
        <f t="shared" si="0"/>
        <v>-519</v>
      </c>
      <c r="I7" s="32" t="s">
        <v>4</v>
      </c>
      <c r="J7" s="33">
        <f>SUM(bezrobotni!C7)</f>
        <v>5694</v>
      </c>
      <c r="K7" s="33">
        <f t="shared" si="2"/>
        <v>3545</v>
      </c>
      <c r="L7" s="40">
        <f t="shared" si="1"/>
        <v>62.25851773796979</v>
      </c>
    </row>
    <row r="8" spans="2:12" x14ac:dyDescent="0.25">
      <c r="B8" s="32" t="s">
        <v>5</v>
      </c>
      <c r="C8" s="33">
        <v>1233</v>
      </c>
      <c r="D8" s="34">
        <v>1182</v>
      </c>
      <c r="E8" s="33">
        <f t="shared" si="3"/>
        <v>51</v>
      </c>
      <c r="F8" s="34">
        <v>1397</v>
      </c>
      <c r="G8" s="33">
        <f t="shared" si="0"/>
        <v>-164</v>
      </c>
      <c r="I8" s="32" t="s">
        <v>5</v>
      </c>
      <c r="J8" s="33">
        <f>SUM(bezrobotni!C8)</f>
        <v>2303</v>
      </c>
      <c r="K8" s="33">
        <f t="shared" si="2"/>
        <v>1233</v>
      </c>
      <c r="L8" s="40">
        <f>SUM(K8)/J8*100</f>
        <v>53.538862353452018</v>
      </c>
    </row>
    <row r="9" spans="2:12" x14ac:dyDescent="0.25">
      <c r="B9" s="35" t="s">
        <v>6</v>
      </c>
      <c r="C9" s="33">
        <v>1682</v>
      </c>
      <c r="D9" s="34">
        <v>1702</v>
      </c>
      <c r="E9" s="33">
        <f t="shared" si="3"/>
        <v>-20</v>
      </c>
      <c r="F9" s="34">
        <v>2106</v>
      </c>
      <c r="G9" s="33">
        <f t="shared" si="0"/>
        <v>-424</v>
      </c>
      <c r="I9" s="35" t="s">
        <v>6</v>
      </c>
      <c r="J9" s="33">
        <f>SUM(bezrobotni!C9)</f>
        <v>2955</v>
      </c>
      <c r="K9" s="33">
        <f t="shared" si="2"/>
        <v>1682</v>
      </c>
      <c r="L9" s="40">
        <f t="shared" si="1"/>
        <v>56.920473773265655</v>
      </c>
    </row>
    <row r="10" spans="2:12" x14ac:dyDescent="0.25">
      <c r="B10" s="32" t="s">
        <v>7</v>
      </c>
      <c r="C10" s="33">
        <v>877</v>
      </c>
      <c r="D10" s="34">
        <v>862</v>
      </c>
      <c r="E10" s="33">
        <f t="shared" si="3"/>
        <v>15</v>
      </c>
      <c r="F10" s="34">
        <v>940</v>
      </c>
      <c r="G10" s="33">
        <f t="shared" si="0"/>
        <v>-63</v>
      </c>
      <c r="I10" s="32" t="s">
        <v>7</v>
      </c>
      <c r="J10" s="33">
        <f>SUM(bezrobotni!C10)</f>
        <v>1820</v>
      </c>
      <c r="K10" s="33">
        <f t="shared" si="2"/>
        <v>877</v>
      </c>
      <c r="L10" s="40">
        <f t="shared" si="1"/>
        <v>48.18681318681319</v>
      </c>
    </row>
    <row r="11" spans="2:12" x14ac:dyDescent="0.25">
      <c r="B11" s="32" t="s">
        <v>8</v>
      </c>
      <c r="C11" s="33">
        <v>1974</v>
      </c>
      <c r="D11" s="34">
        <v>1926</v>
      </c>
      <c r="E11" s="33">
        <f t="shared" si="3"/>
        <v>48</v>
      </c>
      <c r="F11" s="34">
        <v>2342</v>
      </c>
      <c r="G11" s="33">
        <f t="shared" si="0"/>
        <v>-368</v>
      </c>
      <c r="I11" s="32" t="s">
        <v>8</v>
      </c>
      <c r="J11" s="33">
        <f>SUM(bezrobotni!C11)</f>
        <v>3737</v>
      </c>
      <c r="K11" s="33">
        <f t="shared" si="2"/>
        <v>1974</v>
      </c>
      <c r="L11" s="40">
        <f t="shared" si="1"/>
        <v>52.823120149852819</v>
      </c>
    </row>
    <row r="12" spans="2:12" x14ac:dyDescent="0.25">
      <c r="B12" s="32" t="s">
        <v>9</v>
      </c>
      <c r="C12" s="33">
        <v>1208</v>
      </c>
      <c r="D12" s="34">
        <v>1185</v>
      </c>
      <c r="E12" s="33">
        <f t="shared" si="3"/>
        <v>23</v>
      </c>
      <c r="F12" s="34">
        <v>1320</v>
      </c>
      <c r="G12" s="33">
        <f t="shared" si="0"/>
        <v>-112</v>
      </c>
      <c r="I12" s="32" t="s">
        <v>9</v>
      </c>
      <c r="J12" s="33">
        <f>SUM(bezrobotni!C12)</f>
        <v>2308</v>
      </c>
      <c r="K12" s="33">
        <f t="shared" si="2"/>
        <v>1208</v>
      </c>
      <c r="L12" s="40">
        <f t="shared" si="1"/>
        <v>52.339688041594457</v>
      </c>
    </row>
    <row r="13" spans="2:12" x14ac:dyDescent="0.25">
      <c r="B13" s="32" t="s">
        <v>10</v>
      </c>
      <c r="C13" s="33">
        <v>1873</v>
      </c>
      <c r="D13" s="34">
        <v>1862</v>
      </c>
      <c r="E13" s="33">
        <f t="shared" si="3"/>
        <v>11</v>
      </c>
      <c r="F13" s="34">
        <v>2130</v>
      </c>
      <c r="G13" s="33">
        <f t="shared" si="0"/>
        <v>-257</v>
      </c>
      <c r="I13" s="32" t="s">
        <v>10</v>
      </c>
      <c r="J13" s="33">
        <f>SUM(bezrobotni!C13)</f>
        <v>3601</v>
      </c>
      <c r="K13" s="33">
        <f t="shared" si="2"/>
        <v>1873</v>
      </c>
      <c r="L13" s="40">
        <f t="shared" si="1"/>
        <v>52.013329630658149</v>
      </c>
    </row>
    <row r="14" spans="2:12" x14ac:dyDescent="0.25">
      <c r="B14" s="32" t="s">
        <v>11</v>
      </c>
      <c r="C14" s="33">
        <v>2358</v>
      </c>
      <c r="D14" s="34">
        <v>2256</v>
      </c>
      <c r="E14" s="33">
        <f t="shared" si="3"/>
        <v>102</v>
      </c>
      <c r="F14" s="34">
        <v>3085</v>
      </c>
      <c r="G14" s="33">
        <f t="shared" si="0"/>
        <v>-727</v>
      </c>
      <c r="I14" s="32" t="s">
        <v>11</v>
      </c>
      <c r="J14" s="33">
        <f>SUM(bezrobotni!C14)</f>
        <v>4033</v>
      </c>
      <c r="K14" s="33">
        <f t="shared" si="2"/>
        <v>2358</v>
      </c>
      <c r="L14" s="40">
        <f t="shared" si="1"/>
        <v>58.467641953880488</v>
      </c>
    </row>
    <row r="15" spans="2:12" x14ac:dyDescent="0.25">
      <c r="B15" s="32" t="s">
        <v>12</v>
      </c>
      <c r="C15" s="33">
        <v>2142</v>
      </c>
      <c r="D15" s="34">
        <v>2095</v>
      </c>
      <c r="E15" s="33">
        <f t="shared" si="3"/>
        <v>47</v>
      </c>
      <c r="F15" s="34">
        <v>2203</v>
      </c>
      <c r="G15" s="33">
        <f t="shared" si="0"/>
        <v>-61</v>
      </c>
      <c r="I15" s="32" t="s">
        <v>12</v>
      </c>
      <c r="J15" s="33">
        <f>SUM(bezrobotni!C15)</f>
        <v>4030</v>
      </c>
      <c r="K15" s="33">
        <f t="shared" si="2"/>
        <v>2142</v>
      </c>
      <c r="L15" s="40">
        <f t="shared" si="1"/>
        <v>53.151364764267996</v>
      </c>
    </row>
    <row r="16" spans="2:12" x14ac:dyDescent="0.25">
      <c r="B16" s="32" t="s">
        <v>13</v>
      </c>
      <c r="C16" s="33">
        <v>2123</v>
      </c>
      <c r="D16" s="34">
        <v>2094</v>
      </c>
      <c r="E16" s="33">
        <f t="shared" si="3"/>
        <v>29</v>
      </c>
      <c r="F16" s="34">
        <v>2344</v>
      </c>
      <c r="G16" s="33">
        <f t="shared" si="0"/>
        <v>-221</v>
      </c>
      <c r="I16" s="32" t="s">
        <v>13</v>
      </c>
      <c r="J16" s="33">
        <f>SUM(bezrobotni!C16)</f>
        <v>3950</v>
      </c>
      <c r="K16" s="33">
        <f t="shared" si="2"/>
        <v>2123</v>
      </c>
      <c r="L16" s="40">
        <f t="shared" si="1"/>
        <v>53.74683544303798</v>
      </c>
    </row>
    <row r="17" spans="2:12" x14ac:dyDescent="0.25">
      <c r="B17" s="32" t="s">
        <v>14</v>
      </c>
      <c r="C17" s="33">
        <v>2508</v>
      </c>
      <c r="D17" s="34">
        <v>2450</v>
      </c>
      <c r="E17" s="33">
        <f t="shared" si="3"/>
        <v>58</v>
      </c>
      <c r="F17" s="34">
        <v>2764</v>
      </c>
      <c r="G17" s="33">
        <f t="shared" si="0"/>
        <v>-256</v>
      </c>
      <c r="I17" s="32" t="s">
        <v>14</v>
      </c>
      <c r="J17" s="33">
        <f>SUM(bezrobotni!C17)</f>
        <v>4420</v>
      </c>
      <c r="K17" s="33">
        <f t="shared" si="2"/>
        <v>2508</v>
      </c>
      <c r="L17" s="40">
        <f t="shared" si="1"/>
        <v>56.742081447963798</v>
      </c>
    </row>
    <row r="18" spans="2:12" x14ac:dyDescent="0.25">
      <c r="B18" s="32" t="s">
        <v>15</v>
      </c>
      <c r="C18" s="33">
        <v>2032</v>
      </c>
      <c r="D18" s="34">
        <v>1996</v>
      </c>
      <c r="E18" s="33">
        <f t="shared" si="3"/>
        <v>36</v>
      </c>
      <c r="F18" s="34">
        <v>2551</v>
      </c>
      <c r="G18" s="33">
        <f t="shared" si="0"/>
        <v>-519</v>
      </c>
      <c r="I18" s="32" t="s">
        <v>15</v>
      </c>
      <c r="J18" s="33">
        <f>SUM(bezrobotni!C18)</f>
        <v>3535</v>
      </c>
      <c r="K18" s="33">
        <f t="shared" si="2"/>
        <v>2032</v>
      </c>
      <c r="L18" s="40">
        <f t="shared" si="1"/>
        <v>57.482319660537485</v>
      </c>
    </row>
    <row r="19" spans="2:12" x14ac:dyDescent="0.25">
      <c r="B19" s="32" t="s">
        <v>16</v>
      </c>
      <c r="C19" s="33">
        <v>3462</v>
      </c>
      <c r="D19" s="34">
        <v>3397</v>
      </c>
      <c r="E19" s="33">
        <f t="shared" si="3"/>
        <v>65</v>
      </c>
      <c r="F19" s="34">
        <v>3782</v>
      </c>
      <c r="G19" s="33">
        <f t="shared" si="0"/>
        <v>-320</v>
      </c>
      <c r="I19" s="32" t="s">
        <v>16</v>
      </c>
      <c r="J19" s="33">
        <f>SUM(bezrobotni!C19)</f>
        <v>6679</v>
      </c>
      <c r="K19" s="33">
        <f t="shared" si="2"/>
        <v>3462</v>
      </c>
      <c r="L19" s="40">
        <f t="shared" si="1"/>
        <v>51.834106902230872</v>
      </c>
    </row>
    <row r="20" spans="2:12" x14ac:dyDescent="0.25">
      <c r="B20" s="32" t="s">
        <v>17</v>
      </c>
      <c r="C20" s="33">
        <v>1707</v>
      </c>
      <c r="D20" s="34">
        <v>1662</v>
      </c>
      <c r="E20" s="33">
        <f t="shared" si="3"/>
        <v>45</v>
      </c>
      <c r="F20" s="34">
        <v>1948</v>
      </c>
      <c r="G20" s="33">
        <f t="shared" si="0"/>
        <v>-241</v>
      </c>
      <c r="I20" s="32" t="s">
        <v>17</v>
      </c>
      <c r="J20" s="33">
        <f>SUM(bezrobotni!C20)</f>
        <v>3071</v>
      </c>
      <c r="K20" s="33">
        <f t="shared" si="2"/>
        <v>1707</v>
      </c>
      <c r="L20" s="40">
        <f t="shared" si="1"/>
        <v>55.584500162813413</v>
      </c>
    </row>
    <row r="21" spans="2:12" x14ac:dyDescent="0.25">
      <c r="B21" s="32" t="s">
        <v>18</v>
      </c>
      <c r="C21" s="33">
        <v>1557</v>
      </c>
      <c r="D21" s="34">
        <v>1508</v>
      </c>
      <c r="E21" s="33">
        <f t="shared" si="3"/>
        <v>49</v>
      </c>
      <c r="F21" s="34">
        <v>2095</v>
      </c>
      <c r="G21" s="33">
        <f t="shared" si="0"/>
        <v>-538</v>
      </c>
      <c r="I21" s="32" t="s">
        <v>18</v>
      </c>
      <c r="J21" s="33">
        <f>SUM(bezrobotni!C21)</f>
        <v>2669</v>
      </c>
      <c r="K21" s="33">
        <f t="shared" si="2"/>
        <v>1557</v>
      </c>
      <c r="L21" s="40">
        <f t="shared" si="1"/>
        <v>58.336455601348824</v>
      </c>
    </row>
    <row r="22" spans="2:12" x14ac:dyDescent="0.25">
      <c r="B22" s="32" t="s">
        <v>19</v>
      </c>
      <c r="C22" s="33">
        <v>2183</v>
      </c>
      <c r="D22" s="34">
        <v>2129</v>
      </c>
      <c r="E22" s="33">
        <f t="shared" si="3"/>
        <v>54</v>
      </c>
      <c r="F22" s="34">
        <v>2515</v>
      </c>
      <c r="G22" s="33">
        <f t="shared" si="0"/>
        <v>-332</v>
      </c>
      <c r="I22" s="32" t="s">
        <v>19</v>
      </c>
      <c r="J22" s="33">
        <f>SUM(bezrobotni!C22)</f>
        <v>3852</v>
      </c>
      <c r="K22" s="33">
        <f t="shared" si="2"/>
        <v>2183</v>
      </c>
      <c r="L22" s="40">
        <f t="shared" si="1"/>
        <v>56.67185877466251</v>
      </c>
    </row>
    <row r="23" spans="2:12" x14ac:dyDescent="0.25">
      <c r="B23" s="32" t="s">
        <v>20</v>
      </c>
      <c r="C23" s="33">
        <v>1185</v>
      </c>
      <c r="D23" s="34">
        <v>1169</v>
      </c>
      <c r="E23" s="33">
        <f t="shared" si="3"/>
        <v>16</v>
      </c>
      <c r="F23" s="34">
        <v>1323</v>
      </c>
      <c r="G23" s="33">
        <f t="shared" si="0"/>
        <v>-138</v>
      </c>
      <c r="I23" s="32" t="s">
        <v>20</v>
      </c>
      <c r="J23" s="33">
        <f>SUM(bezrobotni!C23)</f>
        <v>1904</v>
      </c>
      <c r="K23" s="33">
        <f t="shared" si="2"/>
        <v>1185</v>
      </c>
      <c r="L23" s="40">
        <f t="shared" si="1"/>
        <v>62.237394957983192</v>
      </c>
    </row>
    <row r="24" spans="2:12" x14ac:dyDescent="0.25">
      <c r="B24" s="32" t="s">
        <v>21</v>
      </c>
      <c r="C24" s="33">
        <v>679</v>
      </c>
      <c r="D24" s="34">
        <v>671</v>
      </c>
      <c r="E24" s="33">
        <f t="shared" si="3"/>
        <v>8</v>
      </c>
      <c r="F24" s="34">
        <v>846</v>
      </c>
      <c r="G24" s="33">
        <f t="shared" si="0"/>
        <v>-167</v>
      </c>
      <c r="I24" s="32" t="s">
        <v>21</v>
      </c>
      <c r="J24" s="33">
        <f>SUM(bezrobotni!C24)</f>
        <v>1181</v>
      </c>
      <c r="K24" s="33">
        <f t="shared" si="2"/>
        <v>679</v>
      </c>
      <c r="L24" s="40">
        <f t="shared" si="1"/>
        <v>57.493649449618964</v>
      </c>
    </row>
    <row r="25" spans="2:12" x14ac:dyDescent="0.25">
      <c r="B25" s="32" t="s">
        <v>22</v>
      </c>
      <c r="C25" s="33">
        <v>1943</v>
      </c>
      <c r="D25" s="34">
        <v>1965</v>
      </c>
      <c r="E25" s="33">
        <f t="shared" si="3"/>
        <v>-22</v>
      </c>
      <c r="F25" s="34">
        <v>2092</v>
      </c>
      <c r="G25" s="33">
        <f t="shared" si="0"/>
        <v>-149</v>
      </c>
      <c r="I25" s="32" t="s">
        <v>22</v>
      </c>
      <c r="J25" s="33">
        <f>SUM(bezrobotni!C25)</f>
        <v>3631</v>
      </c>
      <c r="K25" s="33">
        <f t="shared" si="2"/>
        <v>1943</v>
      </c>
      <c r="L25" s="40">
        <f t="shared" si="1"/>
        <v>53.511429358303495</v>
      </c>
    </row>
    <row r="26" spans="2:12" x14ac:dyDescent="0.25">
      <c r="B26" s="32" t="s">
        <v>23</v>
      </c>
      <c r="C26" s="33">
        <v>3783</v>
      </c>
      <c r="D26" s="34">
        <v>3747</v>
      </c>
      <c r="E26" s="33">
        <f t="shared" si="3"/>
        <v>36</v>
      </c>
      <c r="F26" s="34">
        <v>4140</v>
      </c>
      <c r="G26" s="33">
        <f t="shared" si="0"/>
        <v>-357</v>
      </c>
      <c r="I26" s="32" t="s">
        <v>23</v>
      </c>
      <c r="J26" s="33">
        <f>SUM(bezrobotni!C26)</f>
        <v>7288</v>
      </c>
      <c r="K26" s="33">
        <f t="shared" si="2"/>
        <v>3783</v>
      </c>
      <c r="L26" s="40">
        <f t="shared" si="1"/>
        <v>51.907244785949501</v>
      </c>
    </row>
    <row r="27" spans="2:12" x14ac:dyDescent="0.25">
      <c r="B27" s="32" t="s">
        <v>24</v>
      </c>
      <c r="C27" s="33">
        <v>940</v>
      </c>
      <c r="D27" s="34">
        <v>928</v>
      </c>
      <c r="E27" s="33">
        <f t="shared" si="3"/>
        <v>12</v>
      </c>
      <c r="F27" s="34">
        <v>1127</v>
      </c>
      <c r="G27" s="33">
        <f t="shared" si="0"/>
        <v>-187</v>
      </c>
      <c r="I27" s="32" t="s">
        <v>24</v>
      </c>
      <c r="J27" s="33">
        <f>SUM(bezrobotni!C27)</f>
        <v>1710</v>
      </c>
      <c r="K27" s="33">
        <f t="shared" si="2"/>
        <v>940</v>
      </c>
      <c r="L27" s="40">
        <f t="shared" si="1"/>
        <v>54.970760233918128</v>
      </c>
    </row>
    <row r="28" spans="2:12" x14ac:dyDescent="0.25">
      <c r="B28" s="36" t="s">
        <v>25</v>
      </c>
      <c r="C28" s="37">
        <f>SUM(C3:C27)</f>
        <v>50950</v>
      </c>
      <c r="D28" s="38">
        <f>SUM(D3:D27)</f>
        <v>50090</v>
      </c>
      <c r="E28" s="37">
        <f>SUM(E3:E27)</f>
        <v>860</v>
      </c>
      <c r="F28" s="38">
        <f>SUM(F3:F27)</f>
        <v>58202</v>
      </c>
      <c r="G28" s="37">
        <f>SUM(G3:G27)</f>
        <v>-7252</v>
      </c>
      <c r="I28" s="36" t="s">
        <v>25</v>
      </c>
      <c r="J28" s="37">
        <f>SUM(J3:J27)</f>
        <v>91766</v>
      </c>
      <c r="K28" s="37">
        <f>SUM(K3:K27)</f>
        <v>50950</v>
      </c>
      <c r="L28" s="41">
        <f t="shared" si="1"/>
        <v>55.521652899766792</v>
      </c>
    </row>
    <row r="29" spans="2:12" x14ac:dyDescent="0.25">
      <c r="E29" s="39"/>
    </row>
  </sheetData>
  <printOptions verticalCentered="1"/>
  <pageMargins left="0" right="0" top="0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G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3" style="14" customWidth="1"/>
    <col min="4" max="4" width="13.5703125" style="14" customWidth="1"/>
    <col min="5" max="5" width="13.7109375" style="14" customWidth="1"/>
    <col min="6" max="6" width="13.85546875" style="14" customWidth="1"/>
    <col min="7" max="7" width="13.5703125" style="14" customWidth="1"/>
    <col min="8" max="16384" width="9.140625" style="14"/>
  </cols>
  <sheetData>
    <row r="1" spans="2:7" x14ac:dyDescent="0.25">
      <c r="B1" s="26" t="s">
        <v>90</v>
      </c>
    </row>
    <row r="2" spans="2:7" ht="75" x14ac:dyDescent="0.25">
      <c r="B2" s="15" t="s">
        <v>27</v>
      </c>
      <c r="C2" s="15" t="s">
        <v>118</v>
      </c>
      <c r="D2" s="16" t="s">
        <v>117</v>
      </c>
      <c r="E2" s="15" t="s">
        <v>91</v>
      </c>
      <c r="F2" s="16" t="s">
        <v>114</v>
      </c>
      <c r="G2" s="15" t="s">
        <v>92</v>
      </c>
    </row>
    <row r="3" spans="2:7" x14ac:dyDescent="0.25">
      <c r="B3" s="17" t="s">
        <v>37</v>
      </c>
      <c r="C3" s="20">
        <v>7</v>
      </c>
      <c r="D3" s="19">
        <v>7.1</v>
      </c>
      <c r="E3" s="20">
        <f t="shared" ref="E3:E19" si="0">SUM(C3)-D3</f>
        <v>-9.9999999999999645E-2</v>
      </c>
      <c r="F3" s="19">
        <v>8.4</v>
      </c>
      <c r="G3" s="20">
        <f t="shared" ref="G3:G19" si="1">SUM(C3)-F3</f>
        <v>-1.4000000000000004</v>
      </c>
    </row>
    <row r="4" spans="2:7" x14ac:dyDescent="0.25">
      <c r="B4" s="21" t="s">
        <v>38</v>
      </c>
      <c r="C4" s="22">
        <v>6.3</v>
      </c>
      <c r="D4" s="16">
        <v>6.3</v>
      </c>
      <c r="E4" s="23">
        <f t="shared" si="0"/>
        <v>0</v>
      </c>
      <c r="F4" s="62">
        <v>7.4</v>
      </c>
      <c r="G4" s="23">
        <f t="shared" si="1"/>
        <v>-1.1000000000000005</v>
      </c>
    </row>
    <row r="5" spans="2:7" x14ac:dyDescent="0.25">
      <c r="B5" s="21" t="s">
        <v>39</v>
      </c>
      <c r="C5" s="24">
        <v>10.3</v>
      </c>
      <c r="D5" s="16">
        <v>10.4</v>
      </c>
      <c r="E5" s="25">
        <f t="shared" si="0"/>
        <v>-9.9999999999999645E-2</v>
      </c>
      <c r="F5" s="16">
        <v>11.8</v>
      </c>
      <c r="G5" s="23">
        <f t="shared" si="1"/>
        <v>-1.5</v>
      </c>
    </row>
    <row r="6" spans="2:7" x14ac:dyDescent="0.25">
      <c r="B6" s="21" t="s">
        <v>40</v>
      </c>
      <c r="C6" s="22">
        <v>8.9</v>
      </c>
      <c r="D6" s="16">
        <v>8.9</v>
      </c>
      <c r="E6" s="23">
        <f t="shared" si="0"/>
        <v>0</v>
      </c>
      <c r="F6" s="62">
        <v>10.199999999999999</v>
      </c>
      <c r="G6" s="23">
        <f t="shared" si="1"/>
        <v>-1.2999999999999989</v>
      </c>
    </row>
    <row r="7" spans="2:7" x14ac:dyDescent="0.25">
      <c r="B7" s="21" t="s">
        <v>41</v>
      </c>
      <c r="C7" s="23">
        <v>7.1</v>
      </c>
      <c r="D7" s="62">
        <v>7</v>
      </c>
      <c r="E7" s="23">
        <f t="shared" si="0"/>
        <v>9.9999999999999645E-2</v>
      </c>
      <c r="F7" s="62">
        <v>8.6999999999999993</v>
      </c>
      <c r="G7" s="23">
        <f t="shared" si="1"/>
        <v>-1.5999999999999996</v>
      </c>
    </row>
    <row r="8" spans="2:7" x14ac:dyDescent="0.25">
      <c r="B8" s="21" t="s">
        <v>42</v>
      </c>
      <c r="C8" s="23">
        <v>7.3</v>
      </c>
      <c r="D8" s="16">
        <v>7.4</v>
      </c>
      <c r="E8" s="23">
        <f t="shared" si="0"/>
        <v>-0.10000000000000053</v>
      </c>
      <c r="F8" s="16">
        <v>8.9</v>
      </c>
      <c r="G8" s="23">
        <f t="shared" si="1"/>
        <v>-1.6000000000000005</v>
      </c>
    </row>
    <row r="9" spans="2:7" x14ac:dyDescent="0.25">
      <c r="B9" s="21" t="s">
        <v>43</v>
      </c>
      <c r="C9" s="23">
        <v>5.7</v>
      </c>
      <c r="D9" s="16">
        <v>5.7</v>
      </c>
      <c r="E9" s="23">
        <f t="shared" si="0"/>
        <v>0</v>
      </c>
      <c r="F9" s="62">
        <v>6.8</v>
      </c>
      <c r="G9" s="23">
        <f t="shared" si="1"/>
        <v>-1.0999999999999996</v>
      </c>
    </row>
    <row r="10" spans="2:7" x14ac:dyDescent="0.25">
      <c r="B10" s="21" t="s">
        <v>44</v>
      </c>
      <c r="C10" s="23">
        <v>6.2</v>
      </c>
      <c r="D10" s="16">
        <v>6.3</v>
      </c>
      <c r="E10" s="23">
        <f t="shared" si="0"/>
        <v>-9.9999999999999645E-2</v>
      </c>
      <c r="F10" s="16">
        <v>7.5</v>
      </c>
      <c r="G10" s="23">
        <f t="shared" si="1"/>
        <v>-1.2999999999999998</v>
      </c>
    </row>
    <row r="11" spans="2:7" x14ac:dyDescent="0.25">
      <c r="B11" s="21" t="s">
        <v>45</v>
      </c>
      <c r="C11" s="23">
        <v>7.6</v>
      </c>
      <c r="D11" s="16">
        <v>7.7</v>
      </c>
      <c r="E11" s="23">
        <f t="shared" si="0"/>
        <v>-0.10000000000000053</v>
      </c>
      <c r="F11" s="62">
        <v>8.9</v>
      </c>
      <c r="G11" s="23">
        <f t="shared" si="1"/>
        <v>-1.3000000000000007</v>
      </c>
    </row>
    <row r="12" spans="2:7" x14ac:dyDescent="0.25">
      <c r="B12" s="17" t="s">
        <v>46</v>
      </c>
      <c r="C12" s="18">
        <v>9.9</v>
      </c>
      <c r="D12" s="63">
        <v>9.9</v>
      </c>
      <c r="E12" s="20">
        <f t="shared" si="0"/>
        <v>0</v>
      </c>
      <c r="F12" s="19">
        <v>11.6</v>
      </c>
      <c r="G12" s="20">
        <f>SUM(C12)-F12</f>
        <v>-1.6999999999999993</v>
      </c>
    </row>
    <row r="13" spans="2:7" x14ac:dyDescent="0.25">
      <c r="B13" s="21" t="s">
        <v>47</v>
      </c>
      <c r="C13" s="22">
        <v>9.1</v>
      </c>
      <c r="D13" s="16">
        <v>9.1</v>
      </c>
      <c r="E13" s="23">
        <f t="shared" si="0"/>
        <v>0</v>
      </c>
      <c r="F13" s="16">
        <v>10.7</v>
      </c>
      <c r="G13" s="23">
        <f t="shared" si="1"/>
        <v>-1.5999999999999996</v>
      </c>
    </row>
    <row r="14" spans="2:7" x14ac:dyDescent="0.25">
      <c r="B14" s="21" t="s">
        <v>48</v>
      </c>
      <c r="C14" s="23">
        <v>5.9</v>
      </c>
      <c r="D14" s="16">
        <v>5.8</v>
      </c>
      <c r="E14" s="23">
        <f t="shared" si="0"/>
        <v>0.10000000000000053</v>
      </c>
      <c r="F14" s="16">
        <v>7.3</v>
      </c>
      <c r="G14" s="23">
        <f t="shared" si="1"/>
        <v>-1.3999999999999995</v>
      </c>
    </row>
    <row r="15" spans="2:7" x14ac:dyDescent="0.25">
      <c r="B15" s="21" t="s">
        <v>49</v>
      </c>
      <c r="C15" s="22">
        <v>5.6</v>
      </c>
      <c r="D15" s="16">
        <v>5.6</v>
      </c>
      <c r="E15" s="23">
        <f t="shared" si="0"/>
        <v>0</v>
      </c>
      <c r="F15" s="16">
        <v>6.8</v>
      </c>
      <c r="G15" s="23">
        <f t="shared" si="1"/>
        <v>-1.2000000000000002</v>
      </c>
    </row>
    <row r="16" spans="2:7" x14ac:dyDescent="0.25">
      <c r="B16" s="21" t="s">
        <v>50</v>
      </c>
      <c r="C16" s="23">
        <v>9.1</v>
      </c>
      <c r="D16" s="16">
        <v>9.1</v>
      </c>
      <c r="E16" s="23">
        <f t="shared" si="0"/>
        <v>0</v>
      </c>
      <c r="F16" s="62">
        <v>11</v>
      </c>
      <c r="G16" s="23">
        <f t="shared" si="1"/>
        <v>-1.9000000000000004</v>
      </c>
    </row>
    <row r="17" spans="2:7" x14ac:dyDescent="0.25">
      <c r="B17" s="21" t="s">
        <v>51</v>
      </c>
      <c r="C17" s="23">
        <v>12</v>
      </c>
      <c r="D17" s="62">
        <v>12</v>
      </c>
      <c r="E17" s="23">
        <f t="shared" si="0"/>
        <v>0</v>
      </c>
      <c r="F17" s="62">
        <v>13.8</v>
      </c>
      <c r="G17" s="23">
        <f t="shared" si="1"/>
        <v>-1.8000000000000007</v>
      </c>
    </row>
    <row r="18" spans="2:7" x14ac:dyDescent="0.25">
      <c r="B18" s="21" t="s">
        <v>52</v>
      </c>
      <c r="C18" s="23">
        <v>4.0999999999999996</v>
      </c>
      <c r="D18" s="16">
        <v>4.2</v>
      </c>
      <c r="E18" s="23">
        <f t="shared" si="0"/>
        <v>-0.10000000000000053</v>
      </c>
      <c r="F18" s="16">
        <v>5.2</v>
      </c>
      <c r="G18" s="23">
        <f t="shared" si="1"/>
        <v>-1.1000000000000005</v>
      </c>
    </row>
    <row r="19" spans="2:7" x14ac:dyDescent="0.25">
      <c r="B19" s="21" t="s">
        <v>53</v>
      </c>
      <c r="C19" s="23">
        <v>9.1</v>
      </c>
      <c r="D19" s="16">
        <v>9.1</v>
      </c>
      <c r="E19" s="23">
        <f t="shared" si="0"/>
        <v>0</v>
      </c>
      <c r="F19" s="16">
        <v>10.7</v>
      </c>
      <c r="G19" s="23">
        <f t="shared" si="1"/>
        <v>-1.5999999999999996</v>
      </c>
    </row>
    <row r="20" spans="2:7" ht="12.75" customHeight="1" x14ac:dyDescent="0.25">
      <c r="B20" s="8" t="s">
        <v>54</v>
      </c>
    </row>
    <row r="21" spans="2:7" ht="9.75" customHeight="1" x14ac:dyDescent="0.25">
      <c r="B21" s="8" t="s">
        <v>55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G30"/>
  <sheetViews>
    <sheetView zoomScale="120" zoomScaleNormal="120" workbookViewId="0">
      <selection activeCell="B1" sqref="B1"/>
    </sheetView>
  </sheetViews>
  <sheetFormatPr defaultRowHeight="15" x14ac:dyDescent="0.25"/>
  <cols>
    <col min="1" max="1" width="2.140625" style="14" customWidth="1"/>
    <col min="2" max="2" width="30.5703125" style="14" customWidth="1"/>
    <col min="3" max="3" width="13.7109375" style="14" customWidth="1"/>
    <col min="4" max="4" width="13" style="14" customWidth="1"/>
    <col min="5" max="5" width="15.28515625" style="14" customWidth="1"/>
    <col min="6" max="6" width="14.85546875" style="14" customWidth="1"/>
    <col min="7" max="7" width="15.42578125" style="14" customWidth="1"/>
    <col min="8" max="16384" width="9.140625" style="14"/>
  </cols>
  <sheetData>
    <row r="1" spans="2:7" x14ac:dyDescent="0.25">
      <c r="B1" s="26" t="s">
        <v>56</v>
      </c>
    </row>
    <row r="2" spans="2:7" ht="75" x14ac:dyDescent="0.25">
      <c r="B2" s="30" t="s">
        <v>27</v>
      </c>
      <c r="C2" s="30" t="s">
        <v>115</v>
      </c>
      <c r="D2" s="31" t="s">
        <v>116</v>
      </c>
      <c r="E2" s="30" t="s">
        <v>82</v>
      </c>
      <c r="F2" s="31" t="s">
        <v>114</v>
      </c>
      <c r="G2" s="30" t="s">
        <v>83</v>
      </c>
    </row>
    <row r="3" spans="2:7" x14ac:dyDescent="0.25">
      <c r="B3" s="42" t="s">
        <v>46</v>
      </c>
      <c r="C3" s="43">
        <v>9.9</v>
      </c>
      <c r="D3" s="44">
        <v>9.9</v>
      </c>
      <c r="E3" s="43">
        <f t="shared" ref="E3:E28" si="0">SUM(C3)-D3</f>
        <v>0</v>
      </c>
      <c r="F3" s="44">
        <v>11.6</v>
      </c>
      <c r="G3" s="43">
        <f t="shared" ref="G3:G28" si="1">SUM(C3)-F3</f>
        <v>-1.6999999999999993</v>
      </c>
    </row>
    <row r="4" spans="2:7" x14ac:dyDescent="0.25">
      <c r="B4" s="21" t="s">
        <v>57</v>
      </c>
      <c r="C4" s="23">
        <v>15.2</v>
      </c>
      <c r="D4" s="45">
        <v>15.2</v>
      </c>
      <c r="E4" s="46">
        <f t="shared" si="0"/>
        <v>0</v>
      </c>
      <c r="F4" s="45">
        <v>16.600000000000001</v>
      </c>
      <c r="G4" s="46">
        <f t="shared" si="1"/>
        <v>-1.4000000000000021</v>
      </c>
    </row>
    <row r="5" spans="2:7" x14ac:dyDescent="0.25">
      <c r="B5" s="21" t="s">
        <v>58</v>
      </c>
      <c r="C5" s="23">
        <v>16.7</v>
      </c>
      <c r="D5" s="45">
        <v>16.8</v>
      </c>
      <c r="E5" s="46">
        <f t="shared" si="0"/>
        <v>-0.10000000000000142</v>
      </c>
      <c r="F5" s="45">
        <v>18.399999999999999</v>
      </c>
      <c r="G5" s="46">
        <f t="shared" si="1"/>
        <v>-1.6999999999999993</v>
      </c>
    </row>
    <row r="6" spans="2:7" x14ac:dyDescent="0.25">
      <c r="B6" s="21" t="s">
        <v>59</v>
      </c>
      <c r="C6" s="23">
        <v>7.3</v>
      </c>
      <c r="D6" s="45">
        <v>7.4</v>
      </c>
      <c r="E6" s="46">
        <f t="shared" si="0"/>
        <v>-0.10000000000000053</v>
      </c>
      <c r="F6" s="45">
        <v>9.1999999999999993</v>
      </c>
      <c r="G6" s="46">
        <f t="shared" si="1"/>
        <v>-1.8999999999999995</v>
      </c>
    </row>
    <row r="7" spans="2:7" x14ac:dyDescent="0.25">
      <c r="B7" s="21" t="s">
        <v>60</v>
      </c>
      <c r="C7" s="23">
        <v>13.4</v>
      </c>
      <c r="D7" s="45">
        <v>13.2</v>
      </c>
      <c r="E7" s="46">
        <f t="shared" si="0"/>
        <v>0.20000000000000107</v>
      </c>
      <c r="F7" s="45">
        <v>14.8</v>
      </c>
      <c r="G7" s="46">
        <f t="shared" si="1"/>
        <v>-1.4000000000000004</v>
      </c>
    </row>
    <row r="8" spans="2:7" x14ac:dyDescent="0.25">
      <c r="B8" s="21" t="s">
        <v>61</v>
      </c>
      <c r="C8" s="23">
        <v>11</v>
      </c>
      <c r="D8" s="45">
        <v>11</v>
      </c>
      <c r="E8" s="46">
        <f t="shared" si="0"/>
        <v>0</v>
      </c>
      <c r="F8" s="45">
        <v>13.2</v>
      </c>
      <c r="G8" s="46">
        <f t="shared" si="1"/>
        <v>-2.1999999999999993</v>
      </c>
    </row>
    <row r="9" spans="2:7" x14ac:dyDescent="0.25">
      <c r="B9" s="21" t="s">
        <v>62</v>
      </c>
      <c r="C9" s="23">
        <v>9.8000000000000007</v>
      </c>
      <c r="D9" s="45">
        <v>9.6</v>
      </c>
      <c r="E9" s="46">
        <f t="shared" si="0"/>
        <v>0.20000000000000107</v>
      </c>
      <c r="F9" s="45">
        <v>11</v>
      </c>
      <c r="G9" s="46">
        <f t="shared" si="1"/>
        <v>-1.1999999999999993</v>
      </c>
    </row>
    <row r="10" spans="2:7" x14ac:dyDescent="0.25">
      <c r="B10" s="21" t="s">
        <v>63</v>
      </c>
      <c r="C10" s="23">
        <v>8.4</v>
      </c>
      <c r="D10" s="45">
        <v>8.4</v>
      </c>
      <c r="E10" s="46">
        <f t="shared" si="0"/>
        <v>0</v>
      </c>
      <c r="F10" s="45">
        <v>10.4</v>
      </c>
      <c r="G10" s="46">
        <f t="shared" si="1"/>
        <v>-2</v>
      </c>
    </row>
    <row r="11" spans="2:7" x14ac:dyDescent="0.25">
      <c r="B11" s="21" t="s">
        <v>64</v>
      </c>
      <c r="C11" s="47">
        <v>15.9</v>
      </c>
      <c r="D11" s="45">
        <v>15.7</v>
      </c>
      <c r="E11" s="46">
        <f t="shared" si="0"/>
        <v>0.20000000000000107</v>
      </c>
      <c r="F11" s="45">
        <v>18.100000000000001</v>
      </c>
      <c r="G11" s="46">
        <f t="shared" si="1"/>
        <v>-2.2000000000000011</v>
      </c>
    </row>
    <row r="12" spans="2:7" x14ac:dyDescent="0.25">
      <c r="B12" s="21" t="s">
        <v>65</v>
      </c>
      <c r="C12" s="23">
        <v>13.8</v>
      </c>
      <c r="D12" s="45">
        <v>13.8</v>
      </c>
      <c r="E12" s="46">
        <f t="shared" si="0"/>
        <v>0</v>
      </c>
      <c r="F12" s="45">
        <v>16.3</v>
      </c>
      <c r="G12" s="46">
        <f t="shared" si="1"/>
        <v>-2.5</v>
      </c>
    </row>
    <row r="13" spans="2:7" x14ac:dyDescent="0.25">
      <c r="B13" s="21" t="s">
        <v>66</v>
      </c>
      <c r="C13" s="23">
        <v>9.6999999999999993</v>
      </c>
      <c r="D13" s="45">
        <v>9.6999999999999993</v>
      </c>
      <c r="E13" s="46">
        <f t="shared" si="0"/>
        <v>0</v>
      </c>
      <c r="F13" s="45">
        <v>11.3</v>
      </c>
      <c r="G13" s="46">
        <f t="shared" si="1"/>
        <v>-1.6000000000000014</v>
      </c>
    </row>
    <row r="14" spans="2:7" x14ac:dyDescent="0.25">
      <c r="B14" s="21" t="s">
        <v>67</v>
      </c>
      <c r="C14" s="23">
        <v>11.7</v>
      </c>
      <c r="D14" s="45">
        <v>11.7</v>
      </c>
      <c r="E14" s="46">
        <f t="shared" si="0"/>
        <v>0</v>
      </c>
      <c r="F14" s="45">
        <v>13.7</v>
      </c>
      <c r="G14" s="46">
        <f t="shared" si="1"/>
        <v>-2</v>
      </c>
    </row>
    <row r="15" spans="2:7" x14ac:dyDescent="0.25">
      <c r="B15" s="21" t="s">
        <v>68</v>
      </c>
      <c r="C15" s="23">
        <v>6.4</v>
      </c>
      <c r="D15" s="45">
        <v>6.1</v>
      </c>
      <c r="E15" s="46">
        <f t="shared" si="0"/>
        <v>0.30000000000000071</v>
      </c>
      <c r="F15" s="45">
        <v>8.8000000000000007</v>
      </c>
      <c r="G15" s="46">
        <f t="shared" si="1"/>
        <v>-2.4000000000000004</v>
      </c>
    </row>
    <row r="16" spans="2:7" x14ac:dyDescent="0.25">
      <c r="B16" s="21" t="s">
        <v>69</v>
      </c>
      <c r="C16" s="23">
        <v>17.5</v>
      </c>
      <c r="D16" s="45">
        <v>17.399999999999999</v>
      </c>
      <c r="E16" s="46">
        <f t="shared" si="0"/>
        <v>0.10000000000000142</v>
      </c>
      <c r="F16" s="45">
        <v>18.3</v>
      </c>
      <c r="G16" s="46">
        <f t="shared" si="1"/>
        <v>-0.80000000000000071</v>
      </c>
    </row>
    <row r="17" spans="2:7" x14ac:dyDescent="0.25">
      <c r="B17" s="21" t="s">
        <v>70</v>
      </c>
      <c r="C17" s="23">
        <v>14.4</v>
      </c>
      <c r="D17" s="45">
        <v>14.4</v>
      </c>
      <c r="E17" s="46">
        <f t="shared" si="0"/>
        <v>0</v>
      </c>
      <c r="F17" s="45">
        <v>16.100000000000001</v>
      </c>
      <c r="G17" s="46">
        <f t="shared" si="1"/>
        <v>-1.7000000000000011</v>
      </c>
    </row>
    <row r="18" spans="2:7" x14ac:dyDescent="0.25">
      <c r="B18" s="21" t="s">
        <v>71</v>
      </c>
      <c r="C18" s="23">
        <v>13.4</v>
      </c>
      <c r="D18" s="45">
        <v>13.3</v>
      </c>
      <c r="E18" s="46">
        <f t="shared" si="0"/>
        <v>9.9999999999999645E-2</v>
      </c>
      <c r="F18" s="45">
        <v>15.3</v>
      </c>
      <c r="G18" s="46">
        <f t="shared" si="1"/>
        <v>-1.9000000000000004</v>
      </c>
    </row>
    <row r="19" spans="2:7" x14ac:dyDescent="0.25">
      <c r="B19" s="21" t="s">
        <v>72</v>
      </c>
      <c r="C19" s="23">
        <v>12.7</v>
      </c>
      <c r="D19" s="45">
        <v>12.6</v>
      </c>
      <c r="E19" s="46">
        <f t="shared" si="0"/>
        <v>9.9999999999999645E-2</v>
      </c>
      <c r="F19" s="45">
        <v>16</v>
      </c>
      <c r="G19" s="46">
        <f t="shared" si="1"/>
        <v>-3.3000000000000007</v>
      </c>
    </row>
    <row r="20" spans="2:7" x14ac:dyDescent="0.25">
      <c r="B20" s="21" t="s">
        <v>73</v>
      </c>
      <c r="C20" s="23">
        <v>9.6999999999999993</v>
      </c>
      <c r="D20" s="45">
        <v>9.8000000000000007</v>
      </c>
      <c r="E20" s="46">
        <f t="shared" si="0"/>
        <v>-0.10000000000000142</v>
      </c>
      <c r="F20" s="45">
        <v>10.9</v>
      </c>
      <c r="G20" s="46">
        <f t="shared" si="1"/>
        <v>-1.2000000000000011</v>
      </c>
    </row>
    <row r="21" spans="2:7" x14ac:dyDescent="0.25">
      <c r="B21" s="21" t="s">
        <v>74</v>
      </c>
      <c r="C21" s="23">
        <v>7.5</v>
      </c>
      <c r="D21" s="45">
        <v>7.5</v>
      </c>
      <c r="E21" s="46">
        <f t="shared" si="0"/>
        <v>0</v>
      </c>
      <c r="F21" s="45">
        <v>9</v>
      </c>
      <c r="G21" s="46">
        <f t="shared" si="1"/>
        <v>-1.5</v>
      </c>
    </row>
    <row r="22" spans="2:7" x14ac:dyDescent="0.25">
      <c r="B22" s="21" t="s">
        <v>75</v>
      </c>
      <c r="C22" s="23">
        <v>6.1</v>
      </c>
      <c r="D22" s="45">
        <v>6</v>
      </c>
      <c r="E22" s="46">
        <f t="shared" si="0"/>
        <v>9.9999999999999645E-2</v>
      </c>
      <c r="F22" s="45">
        <v>8.1</v>
      </c>
      <c r="G22" s="46">
        <f t="shared" si="1"/>
        <v>-2</v>
      </c>
    </row>
    <row r="23" spans="2:7" x14ac:dyDescent="0.25">
      <c r="B23" s="21" t="s">
        <v>76</v>
      </c>
      <c r="C23" s="23">
        <v>15</v>
      </c>
      <c r="D23" s="45">
        <v>14.8</v>
      </c>
      <c r="E23" s="46">
        <f t="shared" si="0"/>
        <v>0.19999999999999929</v>
      </c>
      <c r="F23" s="45">
        <v>17.5</v>
      </c>
      <c r="G23" s="46">
        <f t="shared" si="1"/>
        <v>-2.5</v>
      </c>
    </row>
    <row r="24" spans="2:7" x14ac:dyDescent="0.25">
      <c r="B24" s="21" t="s">
        <v>77</v>
      </c>
      <c r="C24" s="23">
        <v>8.4</v>
      </c>
      <c r="D24" s="45">
        <v>8.6</v>
      </c>
      <c r="E24" s="46">
        <f t="shared" si="0"/>
        <v>-0.19999999999999929</v>
      </c>
      <c r="F24" s="45">
        <v>9.9</v>
      </c>
      <c r="G24" s="46">
        <f t="shared" si="1"/>
        <v>-1.5</v>
      </c>
    </row>
    <row r="25" spans="2:7" x14ac:dyDescent="0.25">
      <c r="B25" s="21" t="s">
        <v>78</v>
      </c>
      <c r="C25" s="47">
        <v>3.8</v>
      </c>
      <c r="D25" s="45">
        <v>3.8</v>
      </c>
      <c r="E25" s="46">
        <f t="shared" si="0"/>
        <v>0</v>
      </c>
      <c r="F25" s="45">
        <v>4.9000000000000004</v>
      </c>
      <c r="G25" s="46">
        <f t="shared" si="1"/>
        <v>-1.1000000000000005</v>
      </c>
    </row>
    <row r="26" spans="2:7" x14ac:dyDescent="0.25">
      <c r="B26" s="21" t="s">
        <v>79</v>
      </c>
      <c r="C26" s="23">
        <v>13</v>
      </c>
      <c r="D26" s="45">
        <v>13.2</v>
      </c>
      <c r="E26" s="46">
        <f>SUM(C26)-D26</f>
        <v>-0.19999999999999929</v>
      </c>
      <c r="F26" s="45">
        <v>14.3</v>
      </c>
      <c r="G26" s="46">
        <f t="shared" si="1"/>
        <v>-1.3000000000000007</v>
      </c>
    </row>
    <row r="27" spans="2:7" x14ac:dyDescent="0.25">
      <c r="B27" s="21" t="s">
        <v>80</v>
      </c>
      <c r="C27" s="23">
        <v>6.2</v>
      </c>
      <c r="D27" s="45">
        <v>6.1</v>
      </c>
      <c r="E27" s="46">
        <f t="shared" si="0"/>
        <v>0.10000000000000053</v>
      </c>
      <c r="F27" s="45">
        <v>6.8</v>
      </c>
      <c r="G27" s="46">
        <f t="shared" si="1"/>
        <v>-0.59999999999999964</v>
      </c>
    </row>
    <row r="28" spans="2:7" x14ac:dyDescent="0.25">
      <c r="B28" s="21" t="s">
        <v>81</v>
      </c>
      <c r="C28" s="23">
        <v>9.6999999999999993</v>
      </c>
      <c r="D28" s="48">
        <v>9.8000000000000007</v>
      </c>
      <c r="E28" s="46">
        <f t="shared" si="0"/>
        <v>-0.10000000000000142</v>
      </c>
      <c r="F28" s="48">
        <v>11.8</v>
      </c>
      <c r="G28" s="46">
        <f t="shared" si="1"/>
        <v>-2.1000000000000014</v>
      </c>
    </row>
    <row r="29" spans="2:7" x14ac:dyDescent="0.25">
      <c r="B29" s="49" t="s">
        <v>93</v>
      </c>
    </row>
    <row r="30" spans="2:7" x14ac:dyDescent="0.25">
      <c r="B30" s="49" t="s">
        <v>55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8" style="14" customWidth="1"/>
    <col min="4" max="4" width="17.5703125" style="14" customWidth="1"/>
    <col min="5" max="5" width="16.42578125" style="14" customWidth="1"/>
    <col min="6" max="6" width="18" style="14" customWidth="1"/>
    <col min="7" max="7" width="17.5703125" style="14" customWidth="1"/>
    <col min="8" max="8" width="2.42578125" style="14" customWidth="1"/>
    <col min="9" max="9" width="23.7109375" style="14" customWidth="1"/>
    <col min="10" max="10" width="15.85546875" style="14" customWidth="1"/>
    <col min="11" max="11" width="16.7109375" style="14" customWidth="1"/>
    <col min="12" max="12" width="14.42578125" style="14" customWidth="1"/>
    <col min="13" max="13" width="3" style="14" customWidth="1"/>
    <col min="14" max="16384" width="9.140625" style="14"/>
  </cols>
  <sheetData>
    <row r="1" spans="2:12" x14ac:dyDescent="0.25">
      <c r="B1" s="26" t="s">
        <v>34</v>
      </c>
      <c r="I1" s="26" t="s">
        <v>35</v>
      </c>
    </row>
    <row r="2" spans="2:12" ht="62.25" customHeight="1" x14ac:dyDescent="0.25">
      <c r="B2" s="29" t="s">
        <v>27</v>
      </c>
      <c r="C2" s="30" t="s">
        <v>123</v>
      </c>
      <c r="D2" s="31" t="s">
        <v>98</v>
      </c>
      <c r="E2" s="30" t="s">
        <v>28</v>
      </c>
      <c r="F2" s="31" t="s">
        <v>113</v>
      </c>
      <c r="G2" s="30" t="s">
        <v>26</v>
      </c>
      <c r="I2" s="29" t="s">
        <v>27</v>
      </c>
      <c r="J2" s="30" t="str">
        <f>T(bezrobotni!C2)</f>
        <v>liczba bezrobotnych ogółem stan na 31 VIII '17 r.</v>
      </c>
      <c r="K2" s="30" t="str">
        <f>T(C2)</f>
        <v>liczba bezrobotnych zam. na wsi stan na 31 VIII '17 r.</v>
      </c>
      <c r="L2" s="30" t="s">
        <v>32</v>
      </c>
    </row>
    <row r="3" spans="2:12" x14ac:dyDescent="0.25">
      <c r="B3" s="32" t="s">
        <v>0</v>
      </c>
      <c r="C3" s="33">
        <v>776</v>
      </c>
      <c r="D3" s="34">
        <v>773</v>
      </c>
      <c r="E3" s="33">
        <f t="shared" ref="E3:E23" si="0">SUM(C3)-D3</f>
        <v>3</v>
      </c>
      <c r="F3" s="34">
        <v>824</v>
      </c>
      <c r="G3" s="33">
        <f t="shared" ref="G3:G23" si="1">SUM(C3)-F3</f>
        <v>-48</v>
      </c>
      <c r="H3" s="51"/>
      <c r="I3" s="32" t="s">
        <v>0</v>
      </c>
      <c r="J3" s="33">
        <f>SUM(bezrobotni!C3)</f>
        <v>1277</v>
      </c>
      <c r="K3" s="33">
        <f>SUM(C3)</f>
        <v>776</v>
      </c>
      <c r="L3" s="46">
        <f t="shared" ref="L3:L23" si="2">SUM(K3)/J3*100</f>
        <v>60.767423649177765</v>
      </c>
    </row>
    <row r="4" spans="2:12" x14ac:dyDescent="0.25">
      <c r="B4" s="32" t="s">
        <v>1</v>
      </c>
      <c r="C4" s="33">
        <v>4274</v>
      </c>
      <c r="D4" s="34">
        <v>4286</v>
      </c>
      <c r="E4" s="33">
        <f t="shared" si="0"/>
        <v>-12</v>
      </c>
      <c r="F4" s="34">
        <v>4766</v>
      </c>
      <c r="G4" s="33">
        <f t="shared" si="1"/>
        <v>-492</v>
      </c>
      <c r="H4" s="51"/>
      <c r="I4" s="32" t="s">
        <v>1</v>
      </c>
      <c r="J4" s="33">
        <f>SUM(bezrobotni!C4)</f>
        <v>4721</v>
      </c>
      <c r="K4" s="33">
        <f t="shared" ref="K4:K22" si="3">SUM(C4)</f>
        <v>4274</v>
      </c>
      <c r="L4" s="46">
        <f t="shared" si="2"/>
        <v>90.531667019699213</v>
      </c>
    </row>
    <row r="5" spans="2:12" x14ac:dyDescent="0.25">
      <c r="B5" s="32" t="s">
        <v>2</v>
      </c>
      <c r="C5" s="33">
        <v>2534</v>
      </c>
      <c r="D5" s="34">
        <v>2603</v>
      </c>
      <c r="E5" s="33">
        <f t="shared" si="0"/>
        <v>-69</v>
      </c>
      <c r="F5" s="34">
        <v>3143</v>
      </c>
      <c r="G5" s="33">
        <f t="shared" si="1"/>
        <v>-609</v>
      </c>
      <c r="H5" s="51"/>
      <c r="I5" s="32" t="s">
        <v>2</v>
      </c>
      <c r="J5" s="33">
        <f>SUM(bezrobotni!C5)</f>
        <v>4344</v>
      </c>
      <c r="K5" s="33">
        <f t="shared" si="3"/>
        <v>2534</v>
      </c>
      <c r="L5" s="46">
        <f t="shared" si="2"/>
        <v>58.333333333333336</v>
      </c>
    </row>
    <row r="6" spans="2:12" x14ac:dyDescent="0.25">
      <c r="B6" s="32" t="s">
        <v>3</v>
      </c>
      <c r="C6" s="33">
        <v>4284</v>
      </c>
      <c r="D6" s="34">
        <v>4205</v>
      </c>
      <c r="E6" s="33">
        <f t="shared" si="0"/>
        <v>79</v>
      </c>
      <c r="F6" s="34">
        <v>4761</v>
      </c>
      <c r="G6" s="33">
        <f t="shared" si="1"/>
        <v>-477</v>
      </c>
      <c r="H6" s="51"/>
      <c r="I6" s="32" t="s">
        <v>3</v>
      </c>
      <c r="J6" s="33">
        <f>SUM(bezrobotni!C6)</f>
        <v>7053</v>
      </c>
      <c r="K6" s="33">
        <f t="shared" si="3"/>
        <v>4284</v>
      </c>
      <c r="L6" s="46">
        <f t="shared" si="2"/>
        <v>60.740110591237773</v>
      </c>
    </row>
    <row r="7" spans="2:12" x14ac:dyDescent="0.25">
      <c r="B7" s="32" t="s">
        <v>4</v>
      </c>
      <c r="C7" s="33">
        <v>3966</v>
      </c>
      <c r="D7" s="34">
        <v>3989</v>
      </c>
      <c r="E7" s="33">
        <f t="shared" si="0"/>
        <v>-23</v>
      </c>
      <c r="F7" s="34">
        <v>4795</v>
      </c>
      <c r="G7" s="33">
        <f t="shared" si="1"/>
        <v>-829</v>
      </c>
      <c r="H7" s="51"/>
      <c r="I7" s="32" t="s">
        <v>4</v>
      </c>
      <c r="J7" s="33">
        <f>SUM(bezrobotni!C7)</f>
        <v>5694</v>
      </c>
      <c r="K7" s="33">
        <f t="shared" si="3"/>
        <v>3966</v>
      </c>
      <c r="L7" s="46">
        <f t="shared" si="2"/>
        <v>69.652265542676503</v>
      </c>
    </row>
    <row r="8" spans="2:12" x14ac:dyDescent="0.25">
      <c r="B8" s="32" t="s">
        <v>5</v>
      </c>
      <c r="C8" s="33">
        <v>1983</v>
      </c>
      <c r="D8" s="34">
        <v>1939</v>
      </c>
      <c r="E8" s="33">
        <f t="shared" si="0"/>
        <v>44</v>
      </c>
      <c r="F8" s="34">
        <v>2245</v>
      </c>
      <c r="G8" s="33">
        <f t="shared" si="1"/>
        <v>-262</v>
      </c>
      <c r="H8" s="51"/>
      <c r="I8" s="32" t="s">
        <v>5</v>
      </c>
      <c r="J8" s="33">
        <f>SUM(bezrobotni!C8)</f>
        <v>2303</v>
      </c>
      <c r="K8" s="33">
        <f t="shared" si="3"/>
        <v>1983</v>
      </c>
      <c r="L8" s="46">
        <f t="shared" si="2"/>
        <v>86.105080330004341</v>
      </c>
    </row>
    <row r="9" spans="2:12" x14ac:dyDescent="0.25">
      <c r="B9" s="35" t="s">
        <v>6</v>
      </c>
      <c r="C9" s="33">
        <v>2639</v>
      </c>
      <c r="D9" s="34">
        <v>2646</v>
      </c>
      <c r="E9" s="33">
        <f t="shared" si="0"/>
        <v>-7</v>
      </c>
      <c r="F9" s="34">
        <v>3314</v>
      </c>
      <c r="G9" s="33">
        <f t="shared" si="1"/>
        <v>-675</v>
      </c>
      <c r="H9" s="51"/>
      <c r="I9" s="35" t="s">
        <v>6</v>
      </c>
      <c r="J9" s="33">
        <f>SUM(bezrobotni!C9)</f>
        <v>2955</v>
      </c>
      <c r="K9" s="33">
        <f t="shared" si="3"/>
        <v>2639</v>
      </c>
      <c r="L9" s="46">
        <f t="shared" si="2"/>
        <v>89.306260575296108</v>
      </c>
    </row>
    <row r="10" spans="2:12" x14ac:dyDescent="0.25">
      <c r="B10" s="32" t="s">
        <v>7</v>
      </c>
      <c r="C10" s="33">
        <v>1453</v>
      </c>
      <c r="D10" s="34">
        <v>1441</v>
      </c>
      <c r="E10" s="33">
        <f t="shared" si="0"/>
        <v>12</v>
      </c>
      <c r="F10" s="34">
        <v>1682</v>
      </c>
      <c r="G10" s="33">
        <f t="shared" si="1"/>
        <v>-229</v>
      </c>
      <c r="H10" s="51"/>
      <c r="I10" s="32" t="s">
        <v>7</v>
      </c>
      <c r="J10" s="33">
        <f>SUM(bezrobotni!C10)</f>
        <v>1820</v>
      </c>
      <c r="K10" s="33">
        <f>SUM(C10)</f>
        <v>1453</v>
      </c>
      <c r="L10" s="46">
        <f t="shared" si="2"/>
        <v>79.835164835164846</v>
      </c>
    </row>
    <row r="11" spans="2:12" x14ac:dyDescent="0.25">
      <c r="B11" s="32" t="s">
        <v>8</v>
      </c>
      <c r="C11" s="33">
        <v>2774</v>
      </c>
      <c r="D11" s="34">
        <v>2782</v>
      </c>
      <c r="E11" s="33">
        <f t="shared" si="0"/>
        <v>-8</v>
      </c>
      <c r="F11" s="34">
        <v>3281</v>
      </c>
      <c r="G11" s="33">
        <f t="shared" si="1"/>
        <v>-507</v>
      </c>
      <c r="H11" s="51"/>
      <c r="I11" s="32" t="s">
        <v>8</v>
      </c>
      <c r="J11" s="33">
        <f>SUM(bezrobotni!C11)</f>
        <v>3737</v>
      </c>
      <c r="K11" s="33">
        <f t="shared" si="3"/>
        <v>2774</v>
      </c>
      <c r="L11" s="46">
        <f t="shared" si="2"/>
        <v>74.230666309874223</v>
      </c>
    </row>
    <row r="12" spans="2:12" x14ac:dyDescent="0.25">
      <c r="B12" s="32" t="s">
        <v>9</v>
      </c>
      <c r="C12" s="33">
        <v>1488</v>
      </c>
      <c r="D12" s="34">
        <v>1475</v>
      </c>
      <c r="E12" s="33">
        <f t="shared" si="0"/>
        <v>13</v>
      </c>
      <c r="F12" s="34">
        <v>1732</v>
      </c>
      <c r="G12" s="33">
        <f t="shared" si="1"/>
        <v>-244</v>
      </c>
      <c r="H12" s="51"/>
      <c r="I12" s="32" t="s">
        <v>9</v>
      </c>
      <c r="J12" s="33">
        <f>SUM(bezrobotni!C12)</f>
        <v>2308</v>
      </c>
      <c r="K12" s="33">
        <f t="shared" si="3"/>
        <v>1488</v>
      </c>
      <c r="L12" s="46">
        <f t="shared" si="2"/>
        <v>64.47140381282496</v>
      </c>
    </row>
    <row r="13" spans="2:12" x14ac:dyDescent="0.25">
      <c r="B13" s="32" t="s">
        <v>10</v>
      </c>
      <c r="C13" s="33">
        <v>2848</v>
      </c>
      <c r="D13" s="34">
        <v>2853</v>
      </c>
      <c r="E13" s="33">
        <f t="shared" si="0"/>
        <v>-5</v>
      </c>
      <c r="F13" s="34">
        <v>3399</v>
      </c>
      <c r="G13" s="33">
        <f t="shared" si="1"/>
        <v>-551</v>
      </c>
      <c r="H13" s="51"/>
      <c r="I13" s="32" t="s">
        <v>10</v>
      </c>
      <c r="J13" s="33">
        <f>SUM(bezrobotni!C13)</f>
        <v>3601</v>
      </c>
      <c r="K13" s="33">
        <f t="shared" si="3"/>
        <v>2848</v>
      </c>
      <c r="L13" s="46">
        <f t="shared" si="2"/>
        <v>79.089141905026381</v>
      </c>
    </row>
    <row r="14" spans="2:12" x14ac:dyDescent="0.25">
      <c r="B14" s="32" t="s">
        <v>11</v>
      </c>
      <c r="C14" s="33">
        <v>2001</v>
      </c>
      <c r="D14" s="34">
        <v>1953</v>
      </c>
      <c r="E14" s="33">
        <f t="shared" si="0"/>
        <v>48</v>
      </c>
      <c r="F14" s="34">
        <v>2863</v>
      </c>
      <c r="G14" s="33">
        <f t="shared" si="1"/>
        <v>-862</v>
      </c>
      <c r="H14" s="51"/>
      <c r="I14" s="32" t="s">
        <v>11</v>
      </c>
      <c r="J14" s="33">
        <f>SUM(bezrobotni!C14)</f>
        <v>4033</v>
      </c>
      <c r="K14" s="33">
        <f t="shared" si="3"/>
        <v>2001</v>
      </c>
      <c r="L14" s="46">
        <f t="shared" si="2"/>
        <v>49.615670716588149</v>
      </c>
    </row>
    <row r="15" spans="2:12" x14ac:dyDescent="0.25">
      <c r="B15" s="32" t="s">
        <v>12</v>
      </c>
      <c r="C15" s="33">
        <v>2579</v>
      </c>
      <c r="D15" s="34">
        <v>2537</v>
      </c>
      <c r="E15" s="33">
        <f t="shared" si="0"/>
        <v>42</v>
      </c>
      <c r="F15" s="34">
        <v>2722</v>
      </c>
      <c r="G15" s="33">
        <f t="shared" si="1"/>
        <v>-143</v>
      </c>
      <c r="H15" s="51"/>
      <c r="I15" s="32" t="s">
        <v>12</v>
      </c>
      <c r="J15" s="33">
        <f>SUM(bezrobotni!C15)</f>
        <v>4030</v>
      </c>
      <c r="K15" s="33">
        <f t="shared" si="3"/>
        <v>2579</v>
      </c>
      <c r="L15" s="46">
        <f t="shared" si="2"/>
        <v>63.995037220843678</v>
      </c>
    </row>
    <row r="16" spans="2:12" x14ac:dyDescent="0.25">
      <c r="B16" s="32" t="s">
        <v>13</v>
      </c>
      <c r="C16" s="33">
        <v>3950</v>
      </c>
      <c r="D16" s="34">
        <v>3942</v>
      </c>
      <c r="E16" s="33">
        <f t="shared" si="0"/>
        <v>8</v>
      </c>
      <c r="F16" s="34">
        <v>4448</v>
      </c>
      <c r="G16" s="33">
        <f t="shared" si="1"/>
        <v>-498</v>
      </c>
      <c r="H16" s="51"/>
      <c r="I16" s="32" t="s">
        <v>13</v>
      </c>
      <c r="J16" s="33">
        <f>SUM(bezrobotni!C16)</f>
        <v>3950</v>
      </c>
      <c r="K16" s="33">
        <f t="shared" si="3"/>
        <v>3950</v>
      </c>
      <c r="L16" s="46">
        <f t="shared" si="2"/>
        <v>100</v>
      </c>
    </row>
    <row r="17" spans="2:13" x14ac:dyDescent="0.25">
      <c r="B17" s="32" t="s">
        <v>14</v>
      </c>
      <c r="C17" s="33">
        <v>3292</v>
      </c>
      <c r="D17" s="34">
        <v>3261</v>
      </c>
      <c r="E17" s="33">
        <f t="shared" si="0"/>
        <v>31</v>
      </c>
      <c r="F17" s="34">
        <v>3788</v>
      </c>
      <c r="G17" s="33">
        <f t="shared" si="1"/>
        <v>-496</v>
      </c>
      <c r="H17" s="51"/>
      <c r="I17" s="32" t="s">
        <v>14</v>
      </c>
      <c r="J17" s="33">
        <f>SUM(bezrobotni!C17)</f>
        <v>4420</v>
      </c>
      <c r="K17" s="33">
        <f t="shared" si="3"/>
        <v>3292</v>
      </c>
      <c r="L17" s="46">
        <f t="shared" si="2"/>
        <v>74.479638009049779</v>
      </c>
      <c r="M17" s="52"/>
    </row>
    <row r="18" spans="2:13" x14ac:dyDescent="0.25">
      <c r="B18" s="32" t="s">
        <v>15</v>
      </c>
      <c r="C18" s="33">
        <v>2489</v>
      </c>
      <c r="D18" s="34">
        <v>2482</v>
      </c>
      <c r="E18" s="33">
        <f t="shared" si="0"/>
        <v>7</v>
      </c>
      <c r="F18" s="34">
        <v>3279</v>
      </c>
      <c r="G18" s="33">
        <f t="shared" si="1"/>
        <v>-790</v>
      </c>
      <c r="H18" s="51"/>
      <c r="I18" s="32" t="s">
        <v>15</v>
      </c>
      <c r="J18" s="33">
        <f>SUM(bezrobotni!C18)</f>
        <v>3535</v>
      </c>
      <c r="K18" s="33">
        <f t="shared" si="3"/>
        <v>2489</v>
      </c>
      <c r="L18" s="46">
        <f t="shared" si="2"/>
        <v>70.410183875530407</v>
      </c>
    </row>
    <row r="19" spans="2:13" x14ac:dyDescent="0.25">
      <c r="B19" s="32" t="s">
        <v>16</v>
      </c>
      <c r="C19" s="33">
        <v>5469</v>
      </c>
      <c r="D19" s="34">
        <v>5533</v>
      </c>
      <c r="E19" s="33">
        <f t="shared" si="0"/>
        <v>-64</v>
      </c>
      <c r="F19" s="34">
        <v>6086</v>
      </c>
      <c r="G19" s="33">
        <f t="shared" si="1"/>
        <v>-617</v>
      </c>
      <c r="H19" s="51"/>
      <c r="I19" s="32" t="s">
        <v>16</v>
      </c>
      <c r="J19" s="33">
        <f>SUM(bezrobotni!C19)</f>
        <v>6679</v>
      </c>
      <c r="K19" s="33">
        <f t="shared" si="3"/>
        <v>5469</v>
      </c>
      <c r="L19" s="46">
        <f t="shared" si="2"/>
        <v>81.883515496331782</v>
      </c>
    </row>
    <row r="20" spans="2:13" x14ac:dyDescent="0.25">
      <c r="B20" s="32" t="s">
        <v>17</v>
      </c>
      <c r="C20" s="33">
        <v>1741</v>
      </c>
      <c r="D20" s="34">
        <v>1715</v>
      </c>
      <c r="E20" s="33">
        <f t="shared" si="0"/>
        <v>26</v>
      </c>
      <c r="F20" s="34">
        <v>2045</v>
      </c>
      <c r="G20" s="33">
        <f t="shared" si="1"/>
        <v>-304</v>
      </c>
      <c r="H20" s="51"/>
      <c r="I20" s="32" t="s">
        <v>17</v>
      </c>
      <c r="J20" s="33">
        <f>SUM(bezrobotni!C20)</f>
        <v>3071</v>
      </c>
      <c r="K20" s="33">
        <f t="shared" si="3"/>
        <v>1741</v>
      </c>
      <c r="L20" s="46">
        <f t="shared" si="2"/>
        <v>56.691631390426565</v>
      </c>
    </row>
    <row r="21" spans="2:13" x14ac:dyDescent="0.25">
      <c r="B21" s="32" t="s">
        <v>18</v>
      </c>
      <c r="C21" s="33">
        <v>980</v>
      </c>
      <c r="D21" s="34">
        <v>989</v>
      </c>
      <c r="E21" s="33">
        <f t="shared" si="0"/>
        <v>-9</v>
      </c>
      <c r="F21" s="34">
        <v>1414</v>
      </c>
      <c r="G21" s="33">
        <f t="shared" si="1"/>
        <v>-434</v>
      </c>
      <c r="H21" s="51"/>
      <c r="I21" s="32" t="s">
        <v>18</v>
      </c>
      <c r="J21" s="33">
        <f>SUM(bezrobotni!C21)</f>
        <v>2669</v>
      </c>
      <c r="K21" s="33">
        <f t="shared" si="3"/>
        <v>980</v>
      </c>
      <c r="L21" s="46">
        <f t="shared" si="2"/>
        <v>36.717871862120646</v>
      </c>
    </row>
    <row r="22" spans="2:13" x14ac:dyDescent="0.25">
      <c r="B22" s="32" t="s">
        <v>19</v>
      </c>
      <c r="C22" s="33">
        <v>3399</v>
      </c>
      <c r="D22" s="34">
        <v>3351</v>
      </c>
      <c r="E22" s="33">
        <f t="shared" si="0"/>
        <v>48</v>
      </c>
      <c r="F22" s="34">
        <v>4059</v>
      </c>
      <c r="G22" s="33">
        <f t="shared" si="1"/>
        <v>-660</v>
      </c>
      <c r="H22" s="51"/>
      <c r="I22" s="32" t="s">
        <v>19</v>
      </c>
      <c r="J22" s="33">
        <f>SUM(bezrobotni!C22)</f>
        <v>3852</v>
      </c>
      <c r="K22" s="33">
        <f t="shared" si="3"/>
        <v>3399</v>
      </c>
      <c r="L22" s="46">
        <f t="shared" si="2"/>
        <v>88.239875389408098</v>
      </c>
    </row>
    <row r="23" spans="2:13" x14ac:dyDescent="0.25">
      <c r="B23" s="32" t="s">
        <v>20</v>
      </c>
      <c r="C23" s="33">
        <v>1504</v>
      </c>
      <c r="D23" s="34">
        <v>1541</v>
      </c>
      <c r="E23" s="33">
        <f t="shared" si="0"/>
        <v>-37</v>
      </c>
      <c r="F23" s="34">
        <v>1727</v>
      </c>
      <c r="G23" s="33">
        <f t="shared" si="1"/>
        <v>-223</v>
      </c>
      <c r="H23" s="51"/>
      <c r="I23" s="32" t="s">
        <v>20</v>
      </c>
      <c r="J23" s="33">
        <f>SUM(bezrobotni!C23)</f>
        <v>1904</v>
      </c>
      <c r="K23" s="33">
        <f>SUM(C23)</f>
        <v>1504</v>
      </c>
      <c r="L23" s="46">
        <f t="shared" si="2"/>
        <v>78.991596638655466</v>
      </c>
    </row>
    <row r="24" spans="2:13" x14ac:dyDescent="0.25">
      <c r="B24" s="36" t="s">
        <v>25</v>
      </c>
      <c r="C24" s="37">
        <f>SUM(C3:C23)</f>
        <v>56423</v>
      </c>
      <c r="D24" s="53">
        <f>SUM(D3:D23)</f>
        <v>56296</v>
      </c>
      <c r="E24" s="37">
        <f>SUM(E3:E23)</f>
        <v>127</v>
      </c>
      <c r="F24" s="53">
        <f>SUM(F3:F23)</f>
        <v>66373</v>
      </c>
      <c r="G24" s="37">
        <f>SUM(G3:G23)</f>
        <v>-9950</v>
      </c>
      <c r="H24" s="51"/>
      <c r="I24" s="32" t="s">
        <v>21</v>
      </c>
      <c r="J24" s="33">
        <f>SUM(bezrobotni!C24)</f>
        <v>1181</v>
      </c>
      <c r="K24" s="54" t="s">
        <v>31</v>
      </c>
      <c r="L24" s="55" t="s">
        <v>31</v>
      </c>
    </row>
    <row r="25" spans="2:13" x14ac:dyDescent="0.25">
      <c r="I25" s="32" t="s">
        <v>22</v>
      </c>
      <c r="J25" s="33">
        <f>SUM(bezrobotni!C25)</f>
        <v>3631</v>
      </c>
      <c r="K25" s="54" t="s">
        <v>31</v>
      </c>
      <c r="L25" s="55" t="s">
        <v>31</v>
      </c>
    </row>
    <row r="26" spans="2:13" x14ac:dyDescent="0.25">
      <c r="I26" s="32" t="s">
        <v>23</v>
      </c>
      <c r="J26" s="33">
        <f>SUM(bezrobotni!C26)</f>
        <v>7288</v>
      </c>
      <c r="K26" s="54" t="s">
        <v>31</v>
      </c>
      <c r="L26" s="55" t="s">
        <v>31</v>
      </c>
    </row>
    <row r="27" spans="2:13" x14ac:dyDescent="0.25">
      <c r="I27" s="32" t="s">
        <v>24</v>
      </c>
      <c r="J27" s="33">
        <f>SUM(bezrobotni!C27)</f>
        <v>1710</v>
      </c>
      <c r="K27" s="54" t="s">
        <v>31</v>
      </c>
      <c r="L27" s="55" t="s">
        <v>31</v>
      </c>
    </row>
    <row r="28" spans="2:13" x14ac:dyDescent="0.25">
      <c r="H28" s="51"/>
      <c r="I28" s="36" t="s">
        <v>25</v>
      </c>
      <c r="J28" s="37">
        <f>SUM(J3:J27)</f>
        <v>91766</v>
      </c>
      <c r="K28" s="37">
        <f>SUM(K3:K23)</f>
        <v>56423</v>
      </c>
      <c r="L28" s="56">
        <f>SUM(K28)/J28*100</f>
        <v>61.485735457576887</v>
      </c>
    </row>
  </sheetData>
  <printOptions verticalCentered="1"/>
  <pageMargins left="0" right="0" top="0" bottom="0" header="0" footer="0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7109375" style="14" customWidth="1"/>
    <col min="2" max="2" width="25.140625" style="14" customWidth="1"/>
    <col min="3" max="3" width="18.710937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x14ac:dyDescent="0.25">
      <c r="B1" s="26" t="s">
        <v>86</v>
      </c>
    </row>
    <row r="2" spans="2:8" ht="45" x14ac:dyDescent="0.25">
      <c r="B2" s="29" t="s">
        <v>27</v>
      </c>
      <c r="C2" s="30" t="s">
        <v>112</v>
      </c>
      <c r="D2" s="31" t="s">
        <v>99</v>
      </c>
      <c r="E2" s="30" t="s">
        <v>28</v>
      </c>
      <c r="F2" s="31" t="s">
        <v>111</v>
      </c>
      <c r="G2" s="30" t="s">
        <v>26</v>
      </c>
    </row>
    <row r="3" spans="2:8" x14ac:dyDescent="0.25">
      <c r="B3" s="32" t="s">
        <v>0</v>
      </c>
      <c r="C3" s="33">
        <v>840</v>
      </c>
      <c r="D3" s="34">
        <v>840</v>
      </c>
      <c r="E3" s="33">
        <f t="shared" ref="E3:E27" si="0">SUM(C3)-D3</f>
        <v>0</v>
      </c>
      <c r="F3" s="34">
        <v>908</v>
      </c>
      <c r="G3" s="33">
        <f t="shared" ref="G3:G27" si="1">SUM(C3)-F3</f>
        <v>-68</v>
      </c>
      <c r="H3" s="51"/>
    </row>
    <row r="4" spans="2:8" x14ac:dyDescent="0.25">
      <c r="B4" s="32" t="s">
        <v>1</v>
      </c>
      <c r="C4" s="33">
        <v>3166</v>
      </c>
      <c r="D4" s="34">
        <v>3180</v>
      </c>
      <c r="E4" s="33">
        <f t="shared" si="0"/>
        <v>-14</v>
      </c>
      <c r="F4" s="34">
        <v>3563</v>
      </c>
      <c r="G4" s="33">
        <f t="shared" si="1"/>
        <v>-397</v>
      </c>
      <c r="H4" s="51"/>
    </row>
    <row r="5" spans="2:8" x14ac:dyDescent="0.25">
      <c r="B5" s="32" t="s">
        <v>2</v>
      </c>
      <c r="C5" s="33">
        <v>2499</v>
      </c>
      <c r="D5" s="34">
        <v>2552</v>
      </c>
      <c r="E5" s="33">
        <f t="shared" si="0"/>
        <v>-53</v>
      </c>
      <c r="F5" s="34">
        <v>3215</v>
      </c>
      <c r="G5" s="33">
        <f t="shared" si="1"/>
        <v>-716</v>
      </c>
      <c r="H5" s="51"/>
    </row>
    <row r="6" spans="2:8" x14ac:dyDescent="0.25">
      <c r="B6" s="32" t="s">
        <v>3</v>
      </c>
      <c r="C6" s="33">
        <v>4497</v>
      </c>
      <c r="D6" s="34">
        <v>4515</v>
      </c>
      <c r="E6" s="33">
        <f t="shared" si="0"/>
        <v>-18</v>
      </c>
      <c r="F6" s="34">
        <v>5058</v>
      </c>
      <c r="G6" s="33">
        <f t="shared" si="1"/>
        <v>-561</v>
      </c>
      <c r="H6" s="51"/>
    </row>
    <row r="7" spans="2:8" x14ac:dyDescent="0.25">
      <c r="B7" s="32" t="s">
        <v>4</v>
      </c>
      <c r="C7" s="33">
        <v>3809</v>
      </c>
      <c r="D7" s="34">
        <v>3887</v>
      </c>
      <c r="E7" s="33">
        <f t="shared" si="0"/>
        <v>-78</v>
      </c>
      <c r="F7" s="34">
        <v>4556</v>
      </c>
      <c r="G7" s="33">
        <f t="shared" si="1"/>
        <v>-747</v>
      </c>
      <c r="H7" s="51"/>
    </row>
    <row r="8" spans="2:8" x14ac:dyDescent="0.25">
      <c r="B8" s="32" t="s">
        <v>5</v>
      </c>
      <c r="C8" s="33">
        <v>1324</v>
      </c>
      <c r="D8" s="34">
        <v>1322</v>
      </c>
      <c r="E8" s="33">
        <f t="shared" si="0"/>
        <v>2</v>
      </c>
      <c r="F8" s="34">
        <v>1505</v>
      </c>
      <c r="G8" s="33">
        <f t="shared" si="1"/>
        <v>-181</v>
      </c>
      <c r="H8" s="51"/>
    </row>
    <row r="9" spans="2:8" x14ac:dyDescent="0.25">
      <c r="B9" s="35" t="s">
        <v>6</v>
      </c>
      <c r="C9" s="33">
        <v>1565</v>
      </c>
      <c r="D9" s="34">
        <v>1593</v>
      </c>
      <c r="E9" s="33">
        <f t="shared" si="0"/>
        <v>-28</v>
      </c>
      <c r="F9" s="34">
        <v>2113</v>
      </c>
      <c r="G9" s="33">
        <f t="shared" si="1"/>
        <v>-548</v>
      </c>
      <c r="H9" s="51"/>
    </row>
    <row r="10" spans="2:8" x14ac:dyDescent="0.25">
      <c r="B10" s="32" t="s">
        <v>7</v>
      </c>
      <c r="C10" s="33">
        <v>1209</v>
      </c>
      <c r="D10" s="34">
        <v>1184</v>
      </c>
      <c r="E10" s="33">
        <f t="shared" si="0"/>
        <v>25</v>
      </c>
      <c r="F10" s="34">
        <v>1324</v>
      </c>
      <c r="G10" s="33">
        <f t="shared" si="1"/>
        <v>-115</v>
      </c>
      <c r="H10" s="51"/>
    </row>
    <row r="11" spans="2:8" x14ac:dyDescent="0.25">
      <c r="B11" s="32" t="s">
        <v>8</v>
      </c>
      <c r="C11" s="33">
        <v>2196</v>
      </c>
      <c r="D11" s="34">
        <v>2227</v>
      </c>
      <c r="E11" s="33">
        <f t="shared" si="0"/>
        <v>-31</v>
      </c>
      <c r="F11" s="34">
        <v>2766</v>
      </c>
      <c r="G11" s="33">
        <f t="shared" si="1"/>
        <v>-570</v>
      </c>
      <c r="H11" s="51"/>
    </row>
    <row r="12" spans="2:8" x14ac:dyDescent="0.25">
      <c r="B12" s="32" t="s">
        <v>9</v>
      </c>
      <c r="C12" s="33">
        <v>1264</v>
      </c>
      <c r="D12" s="34">
        <v>1254</v>
      </c>
      <c r="E12" s="33">
        <f t="shared" si="0"/>
        <v>10</v>
      </c>
      <c r="F12" s="34">
        <v>1473</v>
      </c>
      <c r="G12" s="33">
        <f t="shared" si="1"/>
        <v>-209</v>
      </c>
      <c r="H12" s="51"/>
    </row>
    <row r="13" spans="2:8" x14ac:dyDescent="0.25">
      <c r="B13" s="32" t="s">
        <v>10</v>
      </c>
      <c r="C13" s="33">
        <v>2169</v>
      </c>
      <c r="D13" s="34">
        <v>2197</v>
      </c>
      <c r="E13" s="33">
        <f t="shared" si="0"/>
        <v>-28</v>
      </c>
      <c r="F13" s="34">
        <v>2632</v>
      </c>
      <c r="G13" s="33">
        <f t="shared" si="1"/>
        <v>-463</v>
      </c>
      <c r="H13" s="51"/>
    </row>
    <row r="14" spans="2:8" x14ac:dyDescent="0.25">
      <c r="B14" s="32" t="s">
        <v>11</v>
      </c>
      <c r="C14" s="33">
        <v>2153</v>
      </c>
      <c r="D14" s="34">
        <v>2183</v>
      </c>
      <c r="E14" s="33">
        <f t="shared" si="0"/>
        <v>-30</v>
      </c>
      <c r="F14" s="34">
        <v>3147</v>
      </c>
      <c r="G14" s="33">
        <f t="shared" si="1"/>
        <v>-994</v>
      </c>
      <c r="H14" s="51"/>
    </row>
    <row r="15" spans="2:8" x14ac:dyDescent="0.25">
      <c r="B15" s="32" t="s">
        <v>12</v>
      </c>
      <c r="C15" s="33">
        <v>2345</v>
      </c>
      <c r="D15" s="34">
        <v>2367</v>
      </c>
      <c r="E15" s="33">
        <f t="shared" si="0"/>
        <v>-22</v>
      </c>
      <c r="F15" s="34">
        <v>2568</v>
      </c>
      <c r="G15" s="33">
        <f t="shared" si="1"/>
        <v>-223</v>
      </c>
      <c r="H15" s="51"/>
    </row>
    <row r="16" spans="2:8" x14ac:dyDescent="0.25">
      <c r="B16" s="32" t="s">
        <v>13</v>
      </c>
      <c r="C16" s="33">
        <v>2521</v>
      </c>
      <c r="D16" s="34">
        <v>2564</v>
      </c>
      <c r="E16" s="33">
        <f t="shared" si="0"/>
        <v>-43</v>
      </c>
      <c r="F16" s="34">
        <v>2881</v>
      </c>
      <c r="G16" s="33">
        <f t="shared" si="1"/>
        <v>-360</v>
      </c>
      <c r="H16" s="51"/>
    </row>
    <row r="17" spans="2:8" x14ac:dyDescent="0.25">
      <c r="B17" s="32" t="s">
        <v>14</v>
      </c>
      <c r="C17" s="33">
        <v>2881</v>
      </c>
      <c r="D17" s="34">
        <v>2882</v>
      </c>
      <c r="E17" s="33">
        <f t="shared" si="0"/>
        <v>-1</v>
      </c>
      <c r="F17" s="34">
        <v>3229</v>
      </c>
      <c r="G17" s="33">
        <f t="shared" si="1"/>
        <v>-348</v>
      </c>
      <c r="H17" s="51"/>
    </row>
    <row r="18" spans="2:8" x14ac:dyDescent="0.25">
      <c r="B18" s="32" t="s">
        <v>15</v>
      </c>
      <c r="C18" s="33">
        <v>1924</v>
      </c>
      <c r="D18" s="34">
        <v>1911</v>
      </c>
      <c r="E18" s="33">
        <f t="shared" si="0"/>
        <v>13</v>
      </c>
      <c r="F18" s="34">
        <v>2846</v>
      </c>
      <c r="G18" s="33">
        <f t="shared" si="1"/>
        <v>-922</v>
      </c>
      <c r="H18" s="51"/>
    </row>
    <row r="19" spans="2:8" x14ac:dyDescent="0.25">
      <c r="B19" s="32" t="s">
        <v>16</v>
      </c>
      <c r="C19" s="33">
        <v>4214</v>
      </c>
      <c r="D19" s="34">
        <v>4256</v>
      </c>
      <c r="E19" s="33">
        <f t="shared" si="0"/>
        <v>-42</v>
      </c>
      <c r="F19" s="34">
        <v>4731</v>
      </c>
      <c r="G19" s="33">
        <f t="shared" si="1"/>
        <v>-517</v>
      </c>
      <c r="H19" s="51"/>
    </row>
    <row r="20" spans="2:8" x14ac:dyDescent="0.25">
      <c r="B20" s="32" t="s">
        <v>17</v>
      </c>
      <c r="C20" s="33">
        <v>1632</v>
      </c>
      <c r="D20" s="34">
        <v>1653</v>
      </c>
      <c r="E20" s="33">
        <f t="shared" si="0"/>
        <v>-21</v>
      </c>
      <c r="F20" s="34">
        <v>2079</v>
      </c>
      <c r="G20" s="33">
        <f t="shared" si="1"/>
        <v>-447</v>
      </c>
      <c r="H20" s="51"/>
    </row>
    <row r="21" spans="2:8" x14ac:dyDescent="0.25">
      <c r="B21" s="32" t="s">
        <v>18</v>
      </c>
      <c r="C21" s="33">
        <v>1232</v>
      </c>
      <c r="D21" s="34">
        <v>1216</v>
      </c>
      <c r="E21" s="33">
        <f t="shared" si="0"/>
        <v>16</v>
      </c>
      <c r="F21" s="34">
        <v>2039</v>
      </c>
      <c r="G21" s="33">
        <f t="shared" si="1"/>
        <v>-807</v>
      </c>
      <c r="H21" s="51"/>
    </row>
    <row r="22" spans="2:8" x14ac:dyDescent="0.25">
      <c r="B22" s="32" t="s">
        <v>19</v>
      </c>
      <c r="C22" s="33">
        <v>2550</v>
      </c>
      <c r="D22" s="34">
        <v>2531</v>
      </c>
      <c r="E22" s="33">
        <f t="shared" si="0"/>
        <v>19</v>
      </c>
      <c r="F22" s="34">
        <v>3201</v>
      </c>
      <c r="G22" s="33">
        <f t="shared" si="1"/>
        <v>-651</v>
      </c>
      <c r="H22" s="51"/>
    </row>
    <row r="23" spans="2:8" x14ac:dyDescent="0.25">
      <c r="B23" s="32" t="s">
        <v>20</v>
      </c>
      <c r="C23" s="33">
        <v>1055</v>
      </c>
      <c r="D23" s="34">
        <v>1085</v>
      </c>
      <c r="E23" s="33">
        <f t="shared" si="0"/>
        <v>-30</v>
      </c>
      <c r="F23" s="34">
        <v>1291</v>
      </c>
      <c r="G23" s="33">
        <f t="shared" si="1"/>
        <v>-236</v>
      </c>
      <c r="H23" s="51"/>
    </row>
    <row r="24" spans="2:8" x14ac:dyDescent="0.25">
      <c r="B24" s="32" t="s">
        <v>21</v>
      </c>
      <c r="C24" s="33">
        <v>633</v>
      </c>
      <c r="D24" s="34">
        <v>639</v>
      </c>
      <c r="E24" s="33">
        <f t="shared" si="0"/>
        <v>-6</v>
      </c>
      <c r="F24" s="34">
        <v>831</v>
      </c>
      <c r="G24" s="33">
        <f t="shared" si="1"/>
        <v>-198</v>
      </c>
      <c r="H24" s="51"/>
    </row>
    <row r="25" spans="2:8" x14ac:dyDescent="0.25">
      <c r="B25" s="32" t="s">
        <v>22</v>
      </c>
      <c r="C25" s="57">
        <v>2491</v>
      </c>
      <c r="D25" s="34">
        <v>2560</v>
      </c>
      <c r="E25" s="57">
        <f t="shared" si="0"/>
        <v>-69</v>
      </c>
      <c r="F25" s="34">
        <v>2767</v>
      </c>
      <c r="G25" s="33">
        <f t="shared" si="1"/>
        <v>-276</v>
      </c>
      <c r="H25" s="51"/>
    </row>
    <row r="26" spans="2:8" x14ac:dyDescent="0.25">
      <c r="B26" s="32" t="s">
        <v>23</v>
      </c>
      <c r="C26" s="57">
        <v>4687</v>
      </c>
      <c r="D26" s="34">
        <v>4723</v>
      </c>
      <c r="E26" s="57">
        <f t="shared" si="0"/>
        <v>-36</v>
      </c>
      <c r="F26" s="34">
        <v>5109</v>
      </c>
      <c r="G26" s="33">
        <f t="shared" si="1"/>
        <v>-422</v>
      </c>
      <c r="H26" s="51"/>
    </row>
    <row r="27" spans="2:8" x14ac:dyDescent="0.25">
      <c r="B27" s="32" t="s">
        <v>24</v>
      </c>
      <c r="C27" s="57">
        <v>1036</v>
      </c>
      <c r="D27" s="34">
        <v>1040</v>
      </c>
      <c r="E27" s="57">
        <f t="shared" si="0"/>
        <v>-4</v>
      </c>
      <c r="F27" s="34">
        <v>1240</v>
      </c>
      <c r="G27" s="33">
        <f t="shared" si="1"/>
        <v>-204</v>
      </c>
      <c r="H27" s="51"/>
    </row>
    <row r="28" spans="2:8" x14ac:dyDescent="0.25">
      <c r="B28" s="36" t="s">
        <v>25</v>
      </c>
      <c r="C28" s="37">
        <f>SUM(C3:C27)</f>
        <v>55892</v>
      </c>
      <c r="D28" s="38">
        <f>SUM(D3:D27)</f>
        <v>56361</v>
      </c>
      <c r="E28" s="37">
        <f>SUM(E3:E27)</f>
        <v>-469</v>
      </c>
      <c r="F28" s="38">
        <f>SUM(F3:F27)</f>
        <v>67072</v>
      </c>
      <c r="G28" s="37">
        <f>SUM(G3:G27)</f>
        <v>-11180</v>
      </c>
      <c r="H28" s="51"/>
    </row>
    <row r="29" spans="2:8" x14ac:dyDescent="0.25">
      <c r="B29" s="8" t="s">
        <v>95</v>
      </c>
      <c r="E29" s="39"/>
      <c r="F29" s="51"/>
      <c r="G29" s="51"/>
    </row>
  </sheetData>
  <printOptions verticalCentered="1"/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.5703125" style="2" customWidth="1"/>
    <col min="4" max="4" width="15.140625" style="2" customWidth="1"/>
    <col min="5" max="5" width="16" style="2" customWidth="1"/>
    <col min="6" max="6" width="15.42578125" style="2" customWidth="1"/>
    <col min="7" max="7" width="17" style="2" customWidth="1"/>
    <col min="8" max="16384" width="9.140625" style="2"/>
  </cols>
  <sheetData>
    <row r="1" spans="2:8" x14ac:dyDescent="0.25">
      <c r="B1" s="28" t="s">
        <v>103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110</v>
      </c>
      <c r="D2" s="11" t="s">
        <v>100</v>
      </c>
      <c r="E2" s="10" t="s">
        <v>28</v>
      </c>
      <c r="F2" s="11" t="s">
        <v>109</v>
      </c>
      <c r="G2" s="10" t="s">
        <v>26</v>
      </c>
    </row>
    <row r="3" spans="2:8" x14ac:dyDescent="0.25">
      <c r="B3" s="5" t="s">
        <v>0</v>
      </c>
      <c r="C3" s="7">
        <v>393</v>
      </c>
      <c r="D3" s="12">
        <v>399</v>
      </c>
      <c r="E3" s="7">
        <f t="shared" ref="E3:E27" si="0">SUM(C3)-D3</f>
        <v>-6</v>
      </c>
      <c r="F3" s="12">
        <v>434</v>
      </c>
      <c r="G3" s="7">
        <f t="shared" ref="G3:G27" si="1">SUM(C3)-F3</f>
        <v>-41</v>
      </c>
      <c r="H3" s="3"/>
    </row>
    <row r="4" spans="2:8" x14ac:dyDescent="0.25">
      <c r="B4" s="5" t="s">
        <v>1</v>
      </c>
      <c r="C4" s="7">
        <v>1303</v>
      </c>
      <c r="D4" s="12">
        <v>1294</v>
      </c>
      <c r="E4" s="7">
        <f t="shared" si="0"/>
        <v>9</v>
      </c>
      <c r="F4" s="12">
        <v>1511</v>
      </c>
      <c r="G4" s="7">
        <f t="shared" si="1"/>
        <v>-208</v>
      </c>
      <c r="H4" s="3"/>
    </row>
    <row r="5" spans="2:8" x14ac:dyDescent="0.25">
      <c r="B5" s="5" t="s">
        <v>2</v>
      </c>
      <c r="C5" s="7">
        <v>1403</v>
      </c>
      <c r="D5" s="12">
        <v>1423</v>
      </c>
      <c r="E5" s="7">
        <f t="shared" si="0"/>
        <v>-20</v>
      </c>
      <c r="F5" s="12">
        <v>1964</v>
      </c>
      <c r="G5" s="7">
        <f t="shared" si="1"/>
        <v>-561</v>
      </c>
      <c r="H5" s="3"/>
    </row>
    <row r="6" spans="2:8" x14ac:dyDescent="0.25">
      <c r="B6" s="5" t="s">
        <v>3</v>
      </c>
      <c r="C6" s="7">
        <v>2038</v>
      </c>
      <c r="D6" s="12">
        <v>1967</v>
      </c>
      <c r="E6" s="7">
        <f t="shared" si="0"/>
        <v>71</v>
      </c>
      <c r="F6" s="12">
        <v>2469</v>
      </c>
      <c r="G6" s="7">
        <f t="shared" si="1"/>
        <v>-431</v>
      </c>
      <c r="H6" s="3"/>
    </row>
    <row r="7" spans="2:8" x14ac:dyDescent="0.25">
      <c r="B7" s="5" t="s">
        <v>4</v>
      </c>
      <c r="C7" s="7">
        <v>1497</v>
      </c>
      <c r="D7" s="12">
        <v>1513</v>
      </c>
      <c r="E7" s="7">
        <f t="shared" si="0"/>
        <v>-16</v>
      </c>
      <c r="F7" s="12">
        <v>2087</v>
      </c>
      <c r="G7" s="7">
        <f t="shared" si="1"/>
        <v>-590</v>
      </c>
      <c r="H7" s="3"/>
    </row>
    <row r="8" spans="2:8" x14ac:dyDescent="0.25">
      <c r="B8" s="5" t="s">
        <v>5</v>
      </c>
      <c r="C8" s="7">
        <v>700</v>
      </c>
      <c r="D8" s="12">
        <v>684</v>
      </c>
      <c r="E8" s="7">
        <f t="shared" si="0"/>
        <v>16</v>
      </c>
      <c r="F8" s="12">
        <v>801</v>
      </c>
      <c r="G8" s="7">
        <f t="shared" si="1"/>
        <v>-101</v>
      </c>
      <c r="H8" s="3"/>
    </row>
    <row r="9" spans="2:8" x14ac:dyDescent="0.25">
      <c r="B9" s="6" t="s">
        <v>6</v>
      </c>
      <c r="C9" s="7">
        <v>840</v>
      </c>
      <c r="D9" s="12">
        <v>825</v>
      </c>
      <c r="E9" s="7">
        <f t="shared" si="0"/>
        <v>15</v>
      </c>
      <c r="F9" s="12">
        <v>1056</v>
      </c>
      <c r="G9" s="7">
        <f t="shared" si="1"/>
        <v>-216</v>
      </c>
      <c r="H9" s="3"/>
    </row>
    <row r="10" spans="2:8" x14ac:dyDescent="0.25">
      <c r="B10" s="5" t="s">
        <v>7</v>
      </c>
      <c r="C10" s="7">
        <v>534</v>
      </c>
      <c r="D10" s="12">
        <v>507</v>
      </c>
      <c r="E10" s="7">
        <f t="shared" si="0"/>
        <v>27</v>
      </c>
      <c r="F10" s="12">
        <v>582</v>
      </c>
      <c r="G10" s="7">
        <f t="shared" si="1"/>
        <v>-48</v>
      </c>
      <c r="H10" s="3"/>
    </row>
    <row r="11" spans="2:8" x14ac:dyDescent="0.25">
      <c r="B11" s="5" t="s">
        <v>8</v>
      </c>
      <c r="C11" s="7">
        <v>1317</v>
      </c>
      <c r="D11" s="12">
        <v>1302</v>
      </c>
      <c r="E11" s="7">
        <f t="shared" si="0"/>
        <v>15</v>
      </c>
      <c r="F11" s="12">
        <v>1550</v>
      </c>
      <c r="G11" s="7">
        <f t="shared" si="1"/>
        <v>-233</v>
      </c>
      <c r="H11" s="3"/>
    </row>
    <row r="12" spans="2:8" x14ac:dyDescent="0.25">
      <c r="B12" s="5" t="s">
        <v>9</v>
      </c>
      <c r="C12" s="7">
        <v>739</v>
      </c>
      <c r="D12" s="12">
        <v>744</v>
      </c>
      <c r="E12" s="7">
        <f t="shared" si="0"/>
        <v>-5</v>
      </c>
      <c r="F12" s="12">
        <v>968</v>
      </c>
      <c r="G12" s="7">
        <f t="shared" si="1"/>
        <v>-229</v>
      </c>
      <c r="H12" s="3"/>
    </row>
    <row r="13" spans="2:8" x14ac:dyDescent="0.25">
      <c r="B13" s="5" t="s">
        <v>10</v>
      </c>
      <c r="C13" s="7">
        <v>1097</v>
      </c>
      <c r="D13" s="12">
        <v>1058</v>
      </c>
      <c r="E13" s="7">
        <f t="shared" si="0"/>
        <v>39</v>
      </c>
      <c r="F13" s="12">
        <v>1417</v>
      </c>
      <c r="G13" s="7">
        <f t="shared" si="1"/>
        <v>-320</v>
      </c>
      <c r="H13" s="3"/>
    </row>
    <row r="14" spans="2:8" x14ac:dyDescent="0.25">
      <c r="B14" s="5" t="s">
        <v>11</v>
      </c>
      <c r="C14" s="7">
        <v>1211</v>
      </c>
      <c r="D14" s="12">
        <v>1125</v>
      </c>
      <c r="E14" s="7">
        <f t="shared" si="0"/>
        <v>86</v>
      </c>
      <c r="F14" s="12">
        <v>1830</v>
      </c>
      <c r="G14" s="7">
        <f t="shared" si="1"/>
        <v>-619</v>
      </c>
      <c r="H14" s="3"/>
    </row>
    <row r="15" spans="2:8" x14ac:dyDescent="0.25">
      <c r="B15" s="5" t="s">
        <v>12</v>
      </c>
      <c r="C15" s="7">
        <v>1342</v>
      </c>
      <c r="D15" s="12">
        <v>1321</v>
      </c>
      <c r="E15" s="7">
        <f t="shared" si="0"/>
        <v>21</v>
      </c>
      <c r="F15" s="12">
        <v>1521</v>
      </c>
      <c r="G15" s="7">
        <f t="shared" si="1"/>
        <v>-179</v>
      </c>
      <c r="H15" s="3"/>
    </row>
    <row r="16" spans="2:8" x14ac:dyDescent="0.25">
      <c r="B16" s="5" t="s">
        <v>13</v>
      </c>
      <c r="C16" s="7">
        <v>1344</v>
      </c>
      <c r="D16" s="12">
        <v>1311</v>
      </c>
      <c r="E16" s="7">
        <f t="shared" si="0"/>
        <v>33</v>
      </c>
      <c r="F16" s="12">
        <v>1500</v>
      </c>
      <c r="G16" s="7">
        <f t="shared" si="1"/>
        <v>-156</v>
      </c>
      <c r="H16" s="3"/>
    </row>
    <row r="17" spans="2:8" x14ac:dyDescent="0.25">
      <c r="B17" s="5" t="s">
        <v>14</v>
      </c>
      <c r="C17" s="7">
        <v>1424</v>
      </c>
      <c r="D17" s="12">
        <v>1380</v>
      </c>
      <c r="E17" s="7">
        <f t="shared" si="0"/>
        <v>44</v>
      </c>
      <c r="F17" s="12">
        <v>1712</v>
      </c>
      <c r="G17" s="7">
        <f t="shared" si="1"/>
        <v>-288</v>
      </c>
      <c r="H17" s="3"/>
    </row>
    <row r="18" spans="2:8" x14ac:dyDescent="0.25">
      <c r="B18" s="5" t="s">
        <v>15</v>
      </c>
      <c r="C18" s="7">
        <v>1254</v>
      </c>
      <c r="D18" s="12">
        <v>1218</v>
      </c>
      <c r="E18" s="7">
        <f t="shared" si="0"/>
        <v>36</v>
      </c>
      <c r="F18" s="12">
        <v>1625</v>
      </c>
      <c r="G18" s="7">
        <f t="shared" si="1"/>
        <v>-371</v>
      </c>
      <c r="H18" s="3"/>
    </row>
    <row r="19" spans="2:8" x14ac:dyDescent="0.25">
      <c r="B19" s="5" t="s">
        <v>16</v>
      </c>
      <c r="C19" s="7">
        <v>2296</v>
      </c>
      <c r="D19" s="12">
        <v>2301</v>
      </c>
      <c r="E19" s="7">
        <f t="shared" si="0"/>
        <v>-5</v>
      </c>
      <c r="F19" s="12">
        <v>2610</v>
      </c>
      <c r="G19" s="7">
        <f t="shared" si="1"/>
        <v>-314</v>
      </c>
      <c r="H19" s="3"/>
    </row>
    <row r="20" spans="2:8" x14ac:dyDescent="0.25">
      <c r="B20" s="5" t="s">
        <v>17</v>
      </c>
      <c r="C20" s="7">
        <v>987</v>
      </c>
      <c r="D20" s="12">
        <v>945</v>
      </c>
      <c r="E20" s="7">
        <f t="shared" si="0"/>
        <v>42</v>
      </c>
      <c r="F20" s="12">
        <v>1095</v>
      </c>
      <c r="G20" s="7">
        <f t="shared" si="1"/>
        <v>-108</v>
      </c>
      <c r="H20" s="3"/>
    </row>
    <row r="21" spans="2:8" x14ac:dyDescent="0.25">
      <c r="B21" s="5" t="s">
        <v>18</v>
      </c>
      <c r="C21" s="7">
        <v>738</v>
      </c>
      <c r="D21" s="12">
        <v>724</v>
      </c>
      <c r="E21" s="7">
        <f t="shared" si="0"/>
        <v>14</v>
      </c>
      <c r="F21" s="12">
        <v>998</v>
      </c>
      <c r="G21" s="7">
        <f t="shared" si="1"/>
        <v>-260</v>
      </c>
      <c r="H21" s="3"/>
    </row>
    <row r="22" spans="2:8" x14ac:dyDescent="0.25">
      <c r="B22" s="5" t="s">
        <v>19</v>
      </c>
      <c r="C22" s="7">
        <v>1156</v>
      </c>
      <c r="D22" s="12">
        <v>1118</v>
      </c>
      <c r="E22" s="7">
        <f t="shared" si="0"/>
        <v>38</v>
      </c>
      <c r="F22" s="12">
        <v>1418</v>
      </c>
      <c r="G22" s="7">
        <f t="shared" si="1"/>
        <v>-262</v>
      </c>
      <c r="H22" s="3"/>
    </row>
    <row r="23" spans="2:8" x14ac:dyDescent="0.25">
      <c r="B23" s="5" t="s">
        <v>20</v>
      </c>
      <c r="C23" s="7">
        <v>589</v>
      </c>
      <c r="D23" s="12">
        <v>587</v>
      </c>
      <c r="E23" s="7">
        <f t="shared" si="0"/>
        <v>2</v>
      </c>
      <c r="F23" s="12">
        <v>692</v>
      </c>
      <c r="G23" s="7">
        <f t="shared" si="1"/>
        <v>-103</v>
      </c>
      <c r="H23" s="3"/>
    </row>
    <row r="24" spans="2:8" x14ac:dyDescent="0.25">
      <c r="B24" s="5" t="s">
        <v>21</v>
      </c>
      <c r="C24" s="7">
        <v>249</v>
      </c>
      <c r="D24" s="12">
        <v>246</v>
      </c>
      <c r="E24" s="7">
        <f t="shared" si="0"/>
        <v>3</v>
      </c>
      <c r="F24" s="12">
        <v>311</v>
      </c>
      <c r="G24" s="7">
        <f t="shared" si="1"/>
        <v>-62</v>
      </c>
      <c r="H24" s="3"/>
    </row>
    <row r="25" spans="2:8" x14ac:dyDescent="0.25">
      <c r="B25" s="5" t="s">
        <v>22</v>
      </c>
      <c r="C25" s="7">
        <v>802</v>
      </c>
      <c r="D25" s="12">
        <v>826</v>
      </c>
      <c r="E25" s="7">
        <f t="shared" si="0"/>
        <v>-24</v>
      </c>
      <c r="F25" s="12">
        <v>905</v>
      </c>
      <c r="G25" s="7">
        <f t="shared" si="1"/>
        <v>-103</v>
      </c>
      <c r="H25" s="3"/>
    </row>
    <row r="26" spans="2:8" x14ac:dyDescent="0.25">
      <c r="B26" s="5" t="s">
        <v>23</v>
      </c>
      <c r="C26" s="7">
        <v>1748</v>
      </c>
      <c r="D26" s="12">
        <v>1717</v>
      </c>
      <c r="E26" s="7">
        <f t="shared" si="0"/>
        <v>31</v>
      </c>
      <c r="F26" s="12">
        <v>1979</v>
      </c>
      <c r="G26" s="7">
        <f t="shared" si="1"/>
        <v>-231</v>
      </c>
      <c r="H26" s="3"/>
    </row>
    <row r="27" spans="2:8" x14ac:dyDescent="0.25">
      <c r="B27" s="5" t="s">
        <v>24</v>
      </c>
      <c r="C27" s="7">
        <v>335</v>
      </c>
      <c r="D27" s="12">
        <v>343</v>
      </c>
      <c r="E27" s="7">
        <f t="shared" si="0"/>
        <v>-8</v>
      </c>
      <c r="F27" s="12">
        <v>471</v>
      </c>
      <c r="G27" s="7">
        <f t="shared" si="1"/>
        <v>-136</v>
      </c>
      <c r="H27" s="3"/>
    </row>
    <row r="28" spans="2:8" x14ac:dyDescent="0.25">
      <c r="B28" s="27" t="s">
        <v>25</v>
      </c>
      <c r="C28" s="58">
        <f>SUM(C3:C27)</f>
        <v>27336</v>
      </c>
      <c r="D28" s="50">
        <f>SUM(D3:D27)</f>
        <v>26878</v>
      </c>
      <c r="E28" s="58">
        <f>SUM(E3:E27)</f>
        <v>458</v>
      </c>
      <c r="F28" s="50">
        <f>SUM(F3:F27)</f>
        <v>33506</v>
      </c>
      <c r="G28" s="58">
        <f>SUM(G3:G27)</f>
        <v>-6170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3.42578125" style="14" customWidth="1"/>
    <col min="4" max="4" width="12.85546875" style="14" customWidth="1"/>
    <col min="5" max="5" width="16.140625" style="14" customWidth="1"/>
    <col min="6" max="6" width="13.42578125" style="14" customWidth="1"/>
    <col min="7" max="7" width="16.28515625" style="14" customWidth="1"/>
    <col min="8" max="16384" width="9.140625" style="14"/>
  </cols>
  <sheetData>
    <row r="1" spans="2:8" x14ac:dyDescent="0.25">
      <c r="B1" s="26" t="s">
        <v>104</v>
      </c>
    </row>
    <row r="2" spans="2:8" ht="60" x14ac:dyDescent="0.25">
      <c r="B2" s="29" t="s">
        <v>27</v>
      </c>
      <c r="C2" s="30" t="s">
        <v>108</v>
      </c>
      <c r="D2" s="31" t="s">
        <v>101</v>
      </c>
      <c r="E2" s="30" t="s">
        <v>28</v>
      </c>
      <c r="F2" s="31" t="s">
        <v>107</v>
      </c>
      <c r="G2" s="30" t="s">
        <v>26</v>
      </c>
    </row>
    <row r="3" spans="2:8" x14ac:dyDescent="0.25">
      <c r="B3" s="32" t="s">
        <v>0</v>
      </c>
      <c r="C3" s="59">
        <v>324</v>
      </c>
      <c r="D3" s="34">
        <v>326</v>
      </c>
      <c r="E3" s="59">
        <f t="shared" ref="E3:E27" si="0">SUM(C3)-D3</f>
        <v>-2</v>
      </c>
      <c r="F3" s="34">
        <v>337</v>
      </c>
      <c r="G3" s="59">
        <f t="shared" ref="G3:G27" si="1">SUM(C3)-F3</f>
        <v>-13</v>
      </c>
      <c r="H3" s="51"/>
    </row>
    <row r="4" spans="2:8" x14ac:dyDescent="0.25">
      <c r="B4" s="32" t="s">
        <v>1</v>
      </c>
      <c r="C4" s="59">
        <v>1204</v>
      </c>
      <c r="D4" s="34">
        <v>1233</v>
      </c>
      <c r="E4" s="59">
        <f t="shared" si="0"/>
        <v>-29</v>
      </c>
      <c r="F4" s="34">
        <v>1257</v>
      </c>
      <c r="G4" s="59">
        <f t="shared" si="1"/>
        <v>-53</v>
      </c>
      <c r="H4" s="51"/>
    </row>
    <row r="5" spans="2:8" x14ac:dyDescent="0.25">
      <c r="B5" s="32" t="s">
        <v>2</v>
      </c>
      <c r="C5" s="59">
        <v>1025</v>
      </c>
      <c r="D5" s="34">
        <v>1058</v>
      </c>
      <c r="E5" s="59">
        <f t="shared" si="0"/>
        <v>-33</v>
      </c>
      <c r="F5" s="34">
        <v>1109</v>
      </c>
      <c r="G5" s="59">
        <f t="shared" si="1"/>
        <v>-84</v>
      </c>
      <c r="H5" s="51"/>
    </row>
    <row r="6" spans="2:8" x14ac:dyDescent="0.25">
      <c r="B6" s="32" t="s">
        <v>3</v>
      </c>
      <c r="C6" s="59">
        <v>1672</v>
      </c>
      <c r="D6" s="34">
        <v>1679</v>
      </c>
      <c r="E6" s="59">
        <f t="shared" si="0"/>
        <v>-7</v>
      </c>
      <c r="F6" s="34">
        <v>1688</v>
      </c>
      <c r="G6" s="59">
        <f t="shared" si="1"/>
        <v>-16</v>
      </c>
      <c r="H6" s="51"/>
    </row>
    <row r="7" spans="2:8" x14ac:dyDescent="0.25">
      <c r="B7" s="32" t="s">
        <v>4</v>
      </c>
      <c r="C7" s="59">
        <v>1284</v>
      </c>
      <c r="D7" s="34">
        <v>1319</v>
      </c>
      <c r="E7" s="59">
        <f t="shared" si="0"/>
        <v>-35</v>
      </c>
      <c r="F7" s="34">
        <v>1413</v>
      </c>
      <c r="G7" s="59">
        <f t="shared" si="1"/>
        <v>-129</v>
      </c>
      <c r="H7" s="51"/>
    </row>
    <row r="8" spans="2:8" x14ac:dyDescent="0.25">
      <c r="B8" s="32" t="s">
        <v>5</v>
      </c>
      <c r="C8" s="59">
        <v>623</v>
      </c>
      <c r="D8" s="34">
        <v>629</v>
      </c>
      <c r="E8" s="59">
        <f t="shared" si="0"/>
        <v>-6</v>
      </c>
      <c r="F8" s="34">
        <v>687</v>
      </c>
      <c r="G8" s="59">
        <f t="shared" si="1"/>
        <v>-64</v>
      </c>
      <c r="H8" s="51"/>
    </row>
    <row r="9" spans="2:8" x14ac:dyDescent="0.25">
      <c r="B9" s="35" t="s">
        <v>6</v>
      </c>
      <c r="C9" s="59">
        <v>815</v>
      </c>
      <c r="D9" s="34">
        <v>842</v>
      </c>
      <c r="E9" s="59">
        <f t="shared" si="0"/>
        <v>-27</v>
      </c>
      <c r="F9" s="34">
        <v>946</v>
      </c>
      <c r="G9" s="59">
        <f t="shared" si="1"/>
        <v>-131</v>
      </c>
      <c r="H9" s="51"/>
    </row>
    <row r="10" spans="2:8" x14ac:dyDescent="0.25">
      <c r="B10" s="32" t="s">
        <v>7</v>
      </c>
      <c r="C10" s="59">
        <v>454</v>
      </c>
      <c r="D10" s="34">
        <v>458</v>
      </c>
      <c r="E10" s="59">
        <f t="shared" si="0"/>
        <v>-4</v>
      </c>
      <c r="F10" s="34">
        <v>542</v>
      </c>
      <c r="G10" s="59">
        <f t="shared" si="1"/>
        <v>-88</v>
      </c>
      <c r="H10" s="51"/>
    </row>
    <row r="11" spans="2:8" x14ac:dyDescent="0.25">
      <c r="B11" s="32" t="s">
        <v>8</v>
      </c>
      <c r="C11" s="59">
        <v>813</v>
      </c>
      <c r="D11" s="34">
        <v>816</v>
      </c>
      <c r="E11" s="59">
        <f t="shared" si="0"/>
        <v>-3</v>
      </c>
      <c r="F11" s="34">
        <v>944</v>
      </c>
      <c r="G11" s="59">
        <f t="shared" si="1"/>
        <v>-131</v>
      </c>
      <c r="H11" s="51"/>
    </row>
    <row r="12" spans="2:8" x14ac:dyDescent="0.25">
      <c r="B12" s="32" t="s">
        <v>9</v>
      </c>
      <c r="C12" s="59">
        <v>602</v>
      </c>
      <c r="D12" s="34">
        <v>609</v>
      </c>
      <c r="E12" s="59">
        <f t="shared" si="0"/>
        <v>-7</v>
      </c>
      <c r="F12" s="34">
        <v>615</v>
      </c>
      <c r="G12" s="59">
        <f t="shared" si="1"/>
        <v>-13</v>
      </c>
      <c r="H12" s="51"/>
    </row>
    <row r="13" spans="2:8" x14ac:dyDescent="0.25">
      <c r="B13" s="32" t="s">
        <v>10</v>
      </c>
      <c r="C13" s="59">
        <v>885</v>
      </c>
      <c r="D13" s="34">
        <v>907</v>
      </c>
      <c r="E13" s="59">
        <f t="shared" si="0"/>
        <v>-22</v>
      </c>
      <c r="F13" s="34">
        <v>1003</v>
      </c>
      <c r="G13" s="59">
        <f t="shared" si="1"/>
        <v>-118</v>
      </c>
      <c r="H13" s="51"/>
    </row>
    <row r="14" spans="2:8" x14ac:dyDescent="0.25">
      <c r="B14" s="32" t="s">
        <v>11</v>
      </c>
      <c r="C14" s="59">
        <v>1052</v>
      </c>
      <c r="D14" s="34">
        <v>1061</v>
      </c>
      <c r="E14" s="59">
        <f t="shared" si="0"/>
        <v>-9</v>
      </c>
      <c r="F14" s="34">
        <v>1369</v>
      </c>
      <c r="G14" s="59">
        <f t="shared" si="1"/>
        <v>-317</v>
      </c>
      <c r="H14" s="51"/>
    </row>
    <row r="15" spans="2:8" x14ac:dyDescent="0.25">
      <c r="B15" s="32" t="s">
        <v>12</v>
      </c>
      <c r="C15" s="59">
        <v>962</v>
      </c>
      <c r="D15" s="34">
        <v>965</v>
      </c>
      <c r="E15" s="59">
        <f t="shared" si="0"/>
        <v>-3</v>
      </c>
      <c r="F15" s="34">
        <v>956</v>
      </c>
      <c r="G15" s="59">
        <f t="shared" si="1"/>
        <v>6</v>
      </c>
      <c r="H15" s="51"/>
    </row>
    <row r="16" spans="2:8" x14ac:dyDescent="0.25">
      <c r="B16" s="32" t="s">
        <v>13</v>
      </c>
      <c r="C16" s="59">
        <v>825</v>
      </c>
      <c r="D16" s="34">
        <v>822</v>
      </c>
      <c r="E16" s="59">
        <f t="shared" si="0"/>
        <v>3</v>
      </c>
      <c r="F16" s="34">
        <v>922</v>
      </c>
      <c r="G16" s="59">
        <f t="shared" si="1"/>
        <v>-97</v>
      </c>
      <c r="H16" s="51"/>
    </row>
    <row r="17" spans="2:8" x14ac:dyDescent="0.25">
      <c r="B17" s="32" t="s">
        <v>14</v>
      </c>
      <c r="C17" s="59">
        <v>909</v>
      </c>
      <c r="D17" s="34">
        <v>912</v>
      </c>
      <c r="E17" s="59">
        <f t="shared" si="0"/>
        <v>-3</v>
      </c>
      <c r="F17" s="34">
        <v>1010</v>
      </c>
      <c r="G17" s="59">
        <f t="shared" si="1"/>
        <v>-101</v>
      </c>
      <c r="H17" s="51"/>
    </row>
    <row r="18" spans="2:8" x14ac:dyDescent="0.25">
      <c r="B18" s="32" t="s">
        <v>15</v>
      </c>
      <c r="C18" s="59">
        <v>614</v>
      </c>
      <c r="D18" s="34">
        <v>620</v>
      </c>
      <c r="E18" s="59">
        <f t="shared" si="0"/>
        <v>-6</v>
      </c>
      <c r="F18" s="34">
        <v>819</v>
      </c>
      <c r="G18" s="59">
        <f t="shared" si="1"/>
        <v>-205</v>
      </c>
      <c r="H18" s="51"/>
    </row>
    <row r="19" spans="2:8" x14ac:dyDescent="0.25">
      <c r="B19" s="32" t="s">
        <v>16</v>
      </c>
      <c r="C19" s="59">
        <v>1506</v>
      </c>
      <c r="D19" s="34">
        <v>1540</v>
      </c>
      <c r="E19" s="59">
        <f t="shared" si="0"/>
        <v>-34</v>
      </c>
      <c r="F19" s="34">
        <v>1622</v>
      </c>
      <c r="G19" s="59">
        <f t="shared" si="1"/>
        <v>-116</v>
      </c>
      <c r="H19" s="51"/>
    </row>
    <row r="20" spans="2:8" x14ac:dyDescent="0.25">
      <c r="B20" s="32" t="s">
        <v>17</v>
      </c>
      <c r="C20" s="59">
        <v>812</v>
      </c>
      <c r="D20" s="34">
        <v>839</v>
      </c>
      <c r="E20" s="59">
        <f t="shared" si="0"/>
        <v>-27</v>
      </c>
      <c r="F20" s="34">
        <v>947</v>
      </c>
      <c r="G20" s="59">
        <f t="shared" si="1"/>
        <v>-135</v>
      </c>
      <c r="H20" s="51"/>
    </row>
    <row r="21" spans="2:8" x14ac:dyDescent="0.25">
      <c r="B21" s="32" t="s">
        <v>18</v>
      </c>
      <c r="C21" s="59">
        <v>782</v>
      </c>
      <c r="D21" s="34">
        <v>789</v>
      </c>
      <c r="E21" s="59">
        <f t="shared" si="0"/>
        <v>-7</v>
      </c>
      <c r="F21" s="34">
        <v>998</v>
      </c>
      <c r="G21" s="59">
        <f t="shared" si="1"/>
        <v>-216</v>
      </c>
      <c r="H21" s="51"/>
    </row>
    <row r="22" spans="2:8" x14ac:dyDescent="0.25">
      <c r="B22" s="32" t="s">
        <v>19</v>
      </c>
      <c r="C22" s="59">
        <v>886</v>
      </c>
      <c r="D22" s="34">
        <v>885</v>
      </c>
      <c r="E22" s="59">
        <f t="shared" si="0"/>
        <v>1</v>
      </c>
      <c r="F22" s="34">
        <v>1002</v>
      </c>
      <c r="G22" s="59">
        <f t="shared" si="1"/>
        <v>-116</v>
      </c>
      <c r="H22" s="51"/>
    </row>
    <row r="23" spans="2:8" x14ac:dyDescent="0.25">
      <c r="B23" s="32" t="s">
        <v>20</v>
      </c>
      <c r="C23" s="59">
        <v>448</v>
      </c>
      <c r="D23" s="34">
        <v>459</v>
      </c>
      <c r="E23" s="59">
        <f t="shared" si="0"/>
        <v>-11</v>
      </c>
      <c r="F23" s="34">
        <v>510</v>
      </c>
      <c r="G23" s="59">
        <f t="shared" si="1"/>
        <v>-62</v>
      </c>
      <c r="H23" s="51"/>
    </row>
    <row r="24" spans="2:8" x14ac:dyDescent="0.25">
      <c r="B24" s="32" t="s">
        <v>21</v>
      </c>
      <c r="C24" s="59">
        <v>341</v>
      </c>
      <c r="D24" s="34">
        <v>348</v>
      </c>
      <c r="E24" s="59">
        <f t="shared" si="0"/>
        <v>-7</v>
      </c>
      <c r="F24" s="34">
        <v>424</v>
      </c>
      <c r="G24" s="59">
        <f t="shared" si="1"/>
        <v>-83</v>
      </c>
      <c r="H24" s="51"/>
    </row>
    <row r="25" spans="2:8" x14ac:dyDescent="0.25">
      <c r="B25" s="32" t="s">
        <v>22</v>
      </c>
      <c r="C25" s="59">
        <v>1040</v>
      </c>
      <c r="D25" s="34">
        <v>1052</v>
      </c>
      <c r="E25" s="59">
        <f t="shared" si="0"/>
        <v>-12</v>
      </c>
      <c r="F25" s="34">
        <v>1072</v>
      </c>
      <c r="G25" s="59">
        <f t="shared" si="1"/>
        <v>-32</v>
      </c>
      <c r="H25" s="51"/>
    </row>
    <row r="26" spans="2:8" x14ac:dyDescent="0.25">
      <c r="B26" s="32" t="s">
        <v>23</v>
      </c>
      <c r="C26" s="59">
        <v>2100</v>
      </c>
      <c r="D26" s="34">
        <v>2117</v>
      </c>
      <c r="E26" s="59">
        <f t="shared" si="0"/>
        <v>-17</v>
      </c>
      <c r="F26" s="34">
        <v>2238</v>
      </c>
      <c r="G26" s="59">
        <f t="shared" si="1"/>
        <v>-138</v>
      </c>
      <c r="H26" s="51"/>
    </row>
    <row r="27" spans="2:8" x14ac:dyDescent="0.25">
      <c r="B27" s="32" t="s">
        <v>24</v>
      </c>
      <c r="C27" s="59">
        <v>456</v>
      </c>
      <c r="D27" s="34">
        <v>471</v>
      </c>
      <c r="E27" s="59">
        <f t="shared" si="0"/>
        <v>-15</v>
      </c>
      <c r="F27" s="34">
        <v>535</v>
      </c>
      <c r="G27" s="59">
        <f t="shared" si="1"/>
        <v>-79</v>
      </c>
      <c r="H27" s="51"/>
    </row>
    <row r="28" spans="2:8" x14ac:dyDescent="0.25">
      <c r="B28" s="36" t="s">
        <v>25</v>
      </c>
      <c r="C28" s="60">
        <f>SUM(C3:C27)</f>
        <v>22434</v>
      </c>
      <c r="D28" s="53">
        <f>SUM(D3:D27)</f>
        <v>22756</v>
      </c>
      <c r="E28" s="60">
        <f>SUM(E3:E27)</f>
        <v>-322</v>
      </c>
      <c r="F28" s="53">
        <f>SUM(F3:F27)</f>
        <v>24965</v>
      </c>
      <c r="G28" s="60">
        <f>SUM(G3:G27)</f>
        <v>-2531</v>
      </c>
      <c r="H28" s="51"/>
    </row>
    <row r="29" spans="2:8" x14ac:dyDescent="0.25">
      <c r="E29" s="39"/>
      <c r="G29" s="51"/>
    </row>
  </sheetData>
  <printOptions verticalCentered="1"/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H31"/>
  <sheetViews>
    <sheetView zoomScale="120" zoomScaleNormal="120"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7.140625" style="14" customWidth="1"/>
    <col min="8" max="16384" width="9.140625" style="14"/>
  </cols>
  <sheetData>
    <row r="1" spans="2:8" x14ac:dyDescent="0.25">
      <c r="B1" s="26" t="s">
        <v>33</v>
      </c>
    </row>
    <row r="2" spans="2:8" ht="45" x14ac:dyDescent="0.25">
      <c r="B2" s="29" t="s">
        <v>27</v>
      </c>
      <c r="C2" s="30" t="s">
        <v>105</v>
      </c>
      <c r="D2" s="31" t="s">
        <v>102</v>
      </c>
      <c r="E2" s="30" t="s">
        <v>28</v>
      </c>
      <c r="F2" s="31" t="s">
        <v>106</v>
      </c>
      <c r="G2" s="30" t="s">
        <v>26</v>
      </c>
    </row>
    <row r="3" spans="2:8" x14ac:dyDescent="0.25">
      <c r="B3" s="32" t="s">
        <v>0</v>
      </c>
      <c r="C3" s="59">
        <v>43</v>
      </c>
      <c r="D3" s="34">
        <v>56</v>
      </c>
      <c r="E3" s="59">
        <f t="shared" ref="E3:E27" si="0">SUM(C3)-D3</f>
        <v>-13</v>
      </c>
      <c r="F3" s="34">
        <v>51</v>
      </c>
      <c r="G3" s="59">
        <f t="shared" ref="G3:G27" si="1">SUM(C3)-F3</f>
        <v>-8</v>
      </c>
      <c r="H3" s="51"/>
    </row>
    <row r="4" spans="2:8" x14ac:dyDescent="0.25">
      <c r="B4" s="32" t="s">
        <v>1</v>
      </c>
      <c r="C4" s="59">
        <v>144</v>
      </c>
      <c r="D4" s="34">
        <v>97</v>
      </c>
      <c r="E4" s="59">
        <f t="shared" si="0"/>
        <v>47</v>
      </c>
      <c r="F4" s="34">
        <v>138</v>
      </c>
      <c r="G4" s="59">
        <f t="shared" si="1"/>
        <v>6</v>
      </c>
      <c r="H4" s="51"/>
    </row>
    <row r="5" spans="2:8" x14ac:dyDescent="0.25">
      <c r="B5" s="32" t="s">
        <v>2</v>
      </c>
      <c r="C5" s="59">
        <v>526</v>
      </c>
      <c r="D5" s="34">
        <v>419</v>
      </c>
      <c r="E5" s="59">
        <f t="shared" si="0"/>
        <v>107</v>
      </c>
      <c r="F5" s="34">
        <v>464</v>
      </c>
      <c r="G5" s="59">
        <f t="shared" si="1"/>
        <v>62</v>
      </c>
      <c r="H5" s="51"/>
    </row>
    <row r="6" spans="2:8" x14ac:dyDescent="0.25">
      <c r="B6" s="32" t="s">
        <v>3</v>
      </c>
      <c r="C6" s="59">
        <v>426</v>
      </c>
      <c r="D6" s="34">
        <v>449</v>
      </c>
      <c r="E6" s="59">
        <f t="shared" si="0"/>
        <v>-23</v>
      </c>
      <c r="F6" s="34">
        <v>346</v>
      </c>
      <c r="G6" s="59">
        <f t="shared" si="1"/>
        <v>80</v>
      </c>
      <c r="H6" s="51"/>
    </row>
    <row r="7" spans="2:8" x14ac:dyDescent="0.25">
      <c r="B7" s="32" t="s">
        <v>4</v>
      </c>
      <c r="C7" s="59">
        <v>164</v>
      </c>
      <c r="D7" s="34">
        <v>157</v>
      </c>
      <c r="E7" s="59">
        <f t="shared" si="0"/>
        <v>7</v>
      </c>
      <c r="F7" s="34">
        <v>188</v>
      </c>
      <c r="G7" s="59">
        <f t="shared" si="1"/>
        <v>-24</v>
      </c>
      <c r="H7" s="51"/>
    </row>
    <row r="8" spans="2:8" x14ac:dyDescent="0.25">
      <c r="B8" s="32" t="s">
        <v>5</v>
      </c>
      <c r="C8" s="59">
        <v>266</v>
      </c>
      <c r="D8" s="34">
        <v>194</v>
      </c>
      <c r="E8" s="59">
        <f t="shared" si="0"/>
        <v>72</v>
      </c>
      <c r="F8" s="34">
        <v>255</v>
      </c>
      <c r="G8" s="59">
        <f t="shared" si="1"/>
        <v>11</v>
      </c>
      <c r="H8" s="51"/>
    </row>
    <row r="9" spans="2:8" x14ac:dyDescent="0.25">
      <c r="B9" s="35" t="s">
        <v>6</v>
      </c>
      <c r="C9" s="59">
        <v>128</v>
      </c>
      <c r="D9" s="34">
        <v>86</v>
      </c>
      <c r="E9" s="59">
        <f t="shared" si="0"/>
        <v>42</v>
      </c>
      <c r="F9" s="34">
        <v>168</v>
      </c>
      <c r="G9" s="59">
        <f t="shared" si="1"/>
        <v>-40</v>
      </c>
      <c r="H9" s="51"/>
    </row>
    <row r="10" spans="2:8" x14ac:dyDescent="0.25">
      <c r="B10" s="32" t="s">
        <v>7</v>
      </c>
      <c r="C10" s="59">
        <v>72</v>
      </c>
      <c r="D10" s="34">
        <v>35</v>
      </c>
      <c r="E10" s="59">
        <f t="shared" si="0"/>
        <v>37</v>
      </c>
      <c r="F10" s="34">
        <v>69</v>
      </c>
      <c r="G10" s="59">
        <f t="shared" si="1"/>
        <v>3</v>
      </c>
      <c r="H10" s="51"/>
    </row>
    <row r="11" spans="2:8" x14ac:dyDescent="0.25">
      <c r="B11" s="32" t="s">
        <v>8</v>
      </c>
      <c r="C11" s="59">
        <v>218</v>
      </c>
      <c r="D11" s="34">
        <v>153</v>
      </c>
      <c r="E11" s="59">
        <f t="shared" si="0"/>
        <v>65</v>
      </c>
      <c r="F11" s="34">
        <v>143</v>
      </c>
      <c r="G11" s="59">
        <f t="shared" si="1"/>
        <v>75</v>
      </c>
      <c r="H11" s="51"/>
    </row>
    <row r="12" spans="2:8" x14ac:dyDescent="0.25">
      <c r="B12" s="32" t="s">
        <v>9</v>
      </c>
      <c r="C12" s="59">
        <v>116</v>
      </c>
      <c r="D12" s="34">
        <v>345</v>
      </c>
      <c r="E12" s="59">
        <f t="shared" si="0"/>
        <v>-229</v>
      </c>
      <c r="F12" s="34">
        <v>246</v>
      </c>
      <c r="G12" s="59">
        <f t="shared" si="1"/>
        <v>-130</v>
      </c>
      <c r="H12" s="51"/>
    </row>
    <row r="13" spans="2:8" x14ac:dyDescent="0.25">
      <c r="B13" s="32" t="s">
        <v>10</v>
      </c>
      <c r="C13" s="59">
        <v>204</v>
      </c>
      <c r="D13" s="34">
        <v>136</v>
      </c>
      <c r="E13" s="59">
        <f t="shared" si="0"/>
        <v>68</v>
      </c>
      <c r="F13" s="34">
        <v>180</v>
      </c>
      <c r="G13" s="59">
        <f t="shared" si="1"/>
        <v>24</v>
      </c>
      <c r="H13" s="51"/>
    </row>
    <row r="14" spans="2:8" x14ac:dyDescent="0.25">
      <c r="B14" s="32" t="s">
        <v>11</v>
      </c>
      <c r="C14" s="59">
        <v>473</v>
      </c>
      <c r="D14" s="34">
        <v>619</v>
      </c>
      <c r="E14" s="59">
        <f t="shared" si="0"/>
        <v>-146</v>
      </c>
      <c r="F14" s="34">
        <v>747</v>
      </c>
      <c r="G14" s="59">
        <f t="shared" si="1"/>
        <v>-274</v>
      </c>
      <c r="H14" s="51"/>
    </row>
    <row r="15" spans="2:8" x14ac:dyDescent="0.25">
      <c r="B15" s="32" t="s">
        <v>12</v>
      </c>
      <c r="C15" s="59">
        <v>139</v>
      </c>
      <c r="D15" s="34">
        <v>106</v>
      </c>
      <c r="E15" s="59">
        <f t="shared" si="0"/>
        <v>33</v>
      </c>
      <c r="F15" s="34">
        <v>139</v>
      </c>
      <c r="G15" s="59">
        <f t="shared" si="1"/>
        <v>0</v>
      </c>
      <c r="H15" s="51"/>
    </row>
    <row r="16" spans="2:8" x14ac:dyDescent="0.25">
      <c r="B16" s="32" t="s">
        <v>13</v>
      </c>
      <c r="C16" s="59">
        <v>84</v>
      </c>
      <c r="D16" s="34">
        <v>56</v>
      </c>
      <c r="E16" s="59">
        <f t="shared" si="0"/>
        <v>28</v>
      </c>
      <c r="F16" s="34">
        <v>66</v>
      </c>
      <c r="G16" s="59">
        <f t="shared" si="1"/>
        <v>18</v>
      </c>
      <c r="H16" s="51"/>
    </row>
    <row r="17" spans="2:8" x14ac:dyDescent="0.25">
      <c r="B17" s="32" t="s">
        <v>14</v>
      </c>
      <c r="C17" s="59">
        <v>214</v>
      </c>
      <c r="D17" s="34">
        <v>213</v>
      </c>
      <c r="E17" s="59">
        <f t="shared" si="0"/>
        <v>1</v>
      </c>
      <c r="F17" s="34">
        <v>187</v>
      </c>
      <c r="G17" s="59">
        <f t="shared" si="1"/>
        <v>27</v>
      </c>
      <c r="H17" s="51"/>
    </row>
    <row r="18" spans="2:8" x14ac:dyDescent="0.25">
      <c r="B18" s="32" t="s">
        <v>15</v>
      </c>
      <c r="C18" s="59">
        <v>218</v>
      </c>
      <c r="D18" s="34">
        <v>277</v>
      </c>
      <c r="E18" s="59">
        <f t="shared" si="0"/>
        <v>-59</v>
      </c>
      <c r="F18" s="34">
        <v>202</v>
      </c>
      <c r="G18" s="59">
        <f t="shared" si="1"/>
        <v>16</v>
      </c>
      <c r="H18" s="51"/>
    </row>
    <row r="19" spans="2:8" x14ac:dyDescent="0.25">
      <c r="B19" s="32" t="s">
        <v>16</v>
      </c>
      <c r="C19" s="59">
        <v>443</v>
      </c>
      <c r="D19" s="34">
        <v>421</v>
      </c>
      <c r="E19" s="59">
        <f t="shared" si="0"/>
        <v>22</v>
      </c>
      <c r="F19" s="34">
        <v>389</v>
      </c>
      <c r="G19" s="59">
        <f t="shared" si="1"/>
        <v>54</v>
      </c>
      <c r="H19" s="51"/>
    </row>
    <row r="20" spans="2:8" x14ac:dyDescent="0.25">
      <c r="B20" s="32" t="s">
        <v>17</v>
      </c>
      <c r="C20" s="59">
        <v>228</v>
      </c>
      <c r="D20" s="34">
        <v>275</v>
      </c>
      <c r="E20" s="59">
        <f t="shared" si="0"/>
        <v>-47</v>
      </c>
      <c r="F20" s="34">
        <v>181</v>
      </c>
      <c r="G20" s="59">
        <f t="shared" si="1"/>
        <v>47</v>
      </c>
      <c r="H20" s="51"/>
    </row>
    <row r="21" spans="2:8" x14ac:dyDescent="0.25">
      <c r="B21" s="32" t="s">
        <v>18</v>
      </c>
      <c r="C21" s="59">
        <v>329</v>
      </c>
      <c r="D21" s="34">
        <v>223</v>
      </c>
      <c r="E21" s="59">
        <f t="shared" si="0"/>
        <v>106</v>
      </c>
      <c r="F21" s="34">
        <v>309</v>
      </c>
      <c r="G21" s="59">
        <f t="shared" si="1"/>
        <v>20</v>
      </c>
      <c r="H21" s="51"/>
    </row>
    <row r="22" spans="2:8" x14ac:dyDescent="0.25">
      <c r="B22" s="32" t="s">
        <v>19</v>
      </c>
      <c r="C22" s="59">
        <v>169</v>
      </c>
      <c r="D22" s="34">
        <v>133</v>
      </c>
      <c r="E22" s="59">
        <f t="shared" si="0"/>
        <v>36</v>
      </c>
      <c r="F22" s="34">
        <v>179</v>
      </c>
      <c r="G22" s="59">
        <f t="shared" si="1"/>
        <v>-10</v>
      </c>
      <c r="H22" s="51"/>
    </row>
    <row r="23" spans="2:8" x14ac:dyDescent="0.25">
      <c r="B23" s="32" t="s">
        <v>20</v>
      </c>
      <c r="C23" s="59">
        <v>187</v>
      </c>
      <c r="D23" s="34">
        <v>159</v>
      </c>
      <c r="E23" s="59">
        <f t="shared" si="0"/>
        <v>28</v>
      </c>
      <c r="F23" s="34">
        <v>177</v>
      </c>
      <c r="G23" s="59">
        <f t="shared" si="1"/>
        <v>10</v>
      </c>
      <c r="H23" s="51"/>
    </row>
    <row r="24" spans="2:8" x14ac:dyDescent="0.25">
      <c r="B24" s="32" t="s">
        <v>21</v>
      </c>
      <c r="C24" s="59">
        <v>210</v>
      </c>
      <c r="D24" s="34">
        <v>138</v>
      </c>
      <c r="E24" s="59">
        <f t="shared" si="0"/>
        <v>72</v>
      </c>
      <c r="F24" s="34">
        <v>158</v>
      </c>
      <c r="G24" s="59">
        <f t="shared" si="1"/>
        <v>52</v>
      </c>
      <c r="H24" s="51"/>
    </row>
    <row r="25" spans="2:8" x14ac:dyDescent="0.25">
      <c r="B25" s="32" t="s">
        <v>22</v>
      </c>
      <c r="C25" s="59">
        <v>213</v>
      </c>
      <c r="D25" s="34">
        <v>129</v>
      </c>
      <c r="E25" s="59">
        <f t="shared" si="0"/>
        <v>84</v>
      </c>
      <c r="F25" s="34">
        <v>226</v>
      </c>
      <c r="G25" s="59">
        <f t="shared" si="1"/>
        <v>-13</v>
      </c>
      <c r="H25" s="51"/>
    </row>
    <row r="26" spans="2:8" x14ac:dyDescent="0.25">
      <c r="B26" s="32" t="s">
        <v>23</v>
      </c>
      <c r="C26" s="59">
        <v>1214</v>
      </c>
      <c r="D26" s="34">
        <v>1015</v>
      </c>
      <c r="E26" s="59">
        <f t="shared" si="0"/>
        <v>199</v>
      </c>
      <c r="F26" s="34">
        <v>1113</v>
      </c>
      <c r="G26" s="59">
        <f t="shared" si="1"/>
        <v>101</v>
      </c>
      <c r="H26" s="51"/>
    </row>
    <row r="27" spans="2:8" x14ac:dyDescent="0.25">
      <c r="B27" s="32" t="s">
        <v>24</v>
      </c>
      <c r="C27" s="59">
        <v>93</v>
      </c>
      <c r="D27" s="34">
        <v>122</v>
      </c>
      <c r="E27" s="59">
        <f t="shared" si="0"/>
        <v>-29</v>
      </c>
      <c r="F27" s="34">
        <v>138</v>
      </c>
      <c r="G27" s="59">
        <f t="shared" si="1"/>
        <v>-45</v>
      </c>
      <c r="H27" s="51"/>
    </row>
    <row r="28" spans="2:8" x14ac:dyDescent="0.25">
      <c r="B28" s="36" t="s">
        <v>25</v>
      </c>
      <c r="C28" s="60">
        <f>SUM(C3:C27)</f>
        <v>6521</v>
      </c>
      <c r="D28" s="53">
        <f>SUM(D3:D27)</f>
        <v>6013</v>
      </c>
      <c r="E28" s="60">
        <f>SUM(E3:E27)</f>
        <v>508</v>
      </c>
      <c r="F28" s="53">
        <f>SUM(F3:F27)</f>
        <v>6459</v>
      </c>
      <c r="G28" s="60">
        <f>SUM(G3:G27)</f>
        <v>62</v>
      </c>
      <c r="H28" s="51"/>
    </row>
    <row r="29" spans="2:8" ht="12" customHeight="1" x14ac:dyDescent="0.25">
      <c r="B29" s="61" t="s">
        <v>94</v>
      </c>
      <c r="E29" s="51"/>
      <c r="G29" s="51"/>
    </row>
    <row r="30" spans="2:8" ht="9" customHeight="1" x14ac:dyDescent="0.25">
      <c r="B30" s="61" t="s">
        <v>29</v>
      </c>
    </row>
    <row r="31" spans="2:8" ht="12.75" customHeight="1" x14ac:dyDescent="0.25">
      <c r="B31" s="61" t="s">
        <v>30</v>
      </c>
    </row>
  </sheetData>
  <printOptions vertic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bezrobotni</vt:lpstr>
      <vt:lpstr>kobiety</vt:lpstr>
      <vt:lpstr>stopa.bezrobocia.Polska</vt:lpstr>
      <vt:lpstr>stopa.bezrobocia.woj.</vt:lpstr>
      <vt:lpstr>bezrobotni na wsi</vt:lpstr>
      <vt:lpstr>długoterminowi</vt:lpstr>
      <vt:lpstr>do 30 roku życia</vt:lpstr>
      <vt:lpstr>powyżej 50 roku życia</vt:lpstr>
      <vt:lpstr>oferty pracy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2017-09-25T12:10:01Z</cp:lastPrinted>
  <dcterms:created xsi:type="dcterms:W3CDTF">2016-08-02T05:46:03Z</dcterms:created>
  <dcterms:modified xsi:type="dcterms:W3CDTF">2017-09-25T12:39:13Z</dcterms:modified>
</cp:coreProperties>
</file>